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70" windowHeight="7845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4519"/>
</workbook>
</file>

<file path=xl/calcChain.xml><?xml version="1.0" encoding="utf-8"?>
<calcChain xmlns="http://schemas.openxmlformats.org/spreadsheetml/2006/main">
  <c r="M15" i="12"/>
  <c r="I7" i="11" l="1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6"/>
  <c r="I4"/>
  <c r="I5"/>
  <c r="I3"/>
  <c r="N28" i="10" l="1"/>
  <c r="N3"/>
  <c r="N21"/>
  <c r="N20"/>
  <c r="N16"/>
  <c r="N5"/>
  <c r="N6"/>
  <c r="N7"/>
  <c r="N8"/>
  <c r="N9"/>
  <c r="N10"/>
  <c r="N11"/>
  <c r="N12"/>
  <c r="N13"/>
  <c r="N14"/>
  <c r="N15"/>
  <c r="N17"/>
  <c r="N18"/>
  <c r="N19"/>
  <c r="N22"/>
  <c r="N23"/>
  <c r="N24"/>
  <c r="N25"/>
  <c r="N26"/>
  <c r="N27"/>
  <c r="N29"/>
  <c r="N4"/>
  <c r="H4" i="9" l="1"/>
  <c r="H12"/>
  <c r="H11"/>
  <c r="H27" i="8"/>
  <c r="H20"/>
  <c r="H14"/>
  <c r="H10"/>
  <c r="H9" l="1"/>
  <c r="H4" l="1"/>
  <c r="H5"/>
  <c r="H6"/>
  <c r="H7"/>
  <c r="H8"/>
  <c r="H11"/>
  <c r="H12"/>
  <c r="H13"/>
  <c r="H15"/>
  <c r="H16"/>
  <c r="H17"/>
  <c r="H18"/>
  <c r="H19"/>
  <c r="H21"/>
  <c r="H22"/>
  <c r="H23"/>
  <c r="H24"/>
  <c r="H25"/>
  <c r="H26"/>
  <c r="H28"/>
  <c r="H29"/>
  <c r="H30"/>
  <c r="H31"/>
  <c r="H32"/>
  <c r="H5" i="7"/>
  <c r="H6"/>
  <c r="H33" i="8" l="1"/>
  <c r="H29" i="5"/>
  <c r="H10"/>
  <c r="H26" i="4" l="1"/>
  <c r="H11"/>
  <c r="H5" i="9"/>
  <c r="H6"/>
  <c r="H7"/>
  <c r="H8"/>
  <c r="H9"/>
  <c r="H10"/>
  <c r="H13"/>
  <c r="H14"/>
  <c r="H15"/>
  <c r="H16"/>
  <c r="H17"/>
  <c r="H18"/>
  <c r="H19"/>
  <c r="H20"/>
  <c r="H21"/>
  <c r="H22"/>
  <c r="H23"/>
  <c r="H24"/>
  <c r="H25"/>
  <c r="H26"/>
  <c r="H27"/>
  <c r="H28"/>
  <c r="H29"/>
  <c r="H4" i="7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4" i="6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4" i="5"/>
  <c r="H5"/>
  <c r="H6"/>
  <c r="H7"/>
  <c r="H8"/>
  <c r="H9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30"/>
  <c r="H4" i="4"/>
  <c r="H5"/>
  <c r="H6"/>
  <c r="H7"/>
  <c r="H8"/>
  <c r="H9"/>
  <c r="H10"/>
  <c r="H12"/>
  <c r="H13"/>
  <c r="H14"/>
  <c r="H15"/>
  <c r="H16"/>
  <c r="H17"/>
  <c r="H18"/>
  <c r="H19"/>
  <c r="H20"/>
  <c r="H21"/>
  <c r="H22"/>
  <c r="H23"/>
  <c r="H24"/>
  <c r="H25"/>
  <c r="H27"/>
  <c r="H4" i="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18" i="2"/>
  <c r="H17"/>
  <c r="H4" i="1" l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4" i="2"/>
  <c r="H5"/>
  <c r="H6"/>
  <c r="H7"/>
  <c r="H8"/>
  <c r="H9"/>
  <c r="H10"/>
  <c r="H11"/>
  <c r="H12"/>
  <c r="H13"/>
  <c r="H14"/>
  <c r="H15"/>
  <c r="H16"/>
  <c r="H19"/>
  <c r="H20"/>
  <c r="H21"/>
  <c r="H22"/>
  <c r="H23"/>
  <c r="H24"/>
  <c r="H25"/>
  <c r="H26"/>
  <c r="H27"/>
  <c r="H3" i="9"/>
  <c r="H30" s="1"/>
  <c r="H3" i="8"/>
  <c r="H3" i="7"/>
  <c r="H31" s="1"/>
  <c r="H3" i="6"/>
  <c r="H30" s="1"/>
  <c r="H3" i="5"/>
  <c r="H31" s="1"/>
  <c r="H3" i="4"/>
  <c r="H28" s="1"/>
  <c r="H3" i="3"/>
  <c r="H32" s="1"/>
  <c r="H3" i="2"/>
  <c r="M12" i="12"/>
  <c r="M30"/>
  <c r="M29"/>
  <c r="M28"/>
  <c r="M27"/>
  <c r="M26"/>
  <c r="M25"/>
  <c r="M24"/>
  <c r="M23"/>
  <c r="M22"/>
  <c r="M21"/>
  <c r="M20"/>
  <c r="M19"/>
  <c r="M18"/>
  <c r="M17"/>
  <c r="M16"/>
  <c r="M14"/>
  <c r="M13"/>
  <c r="M11"/>
  <c r="M10"/>
  <c r="M9"/>
  <c r="M8"/>
  <c r="M7"/>
  <c r="M6"/>
  <c r="M5"/>
  <c r="M4"/>
  <c r="M3"/>
  <c r="M31" l="1"/>
  <c r="H31" i="1"/>
  <c r="H28" i="2"/>
  <c r="I29" i="11" l="1"/>
  <c r="N30" i="10" l="1"/>
  <c r="H3" i="1" l="1"/>
</calcChain>
</file>

<file path=xl/sharedStrings.xml><?xml version="1.0" encoding="utf-8"?>
<sst xmlns="http://schemas.openxmlformats.org/spreadsheetml/2006/main" count="371" uniqueCount="26">
  <si>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</si>
  <si>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</si>
  <si>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</si>
  <si>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</si>
  <si>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</si>
  <si>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</si>
  <si>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</si>
  <si>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</si>
  <si>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</si>
  <si>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</si>
  <si>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</si>
  <si>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>AGENCIA  0145   -  CONTA  24310-1 - IBARA</t>
  </si>
  <si>
    <t xml:space="preserve"> </t>
  </si>
  <si>
    <t>..</t>
  </si>
  <si>
    <t>moedas</t>
  </si>
  <si>
    <t>*</t>
  </si>
  <si>
    <t>comercio</t>
  </si>
  <si>
    <t xml:space="preserve">taxa de entrega de 12,00 realizada no cartão e não entrou em dinheiro </t>
  </si>
  <si>
    <t>cheque2x</t>
  </si>
  <si>
    <t>....</t>
  </si>
  <si>
    <t>30,00 sincomercio</t>
  </si>
  <si>
    <t>30.00 sincomercio</t>
  </si>
  <si>
    <t>Saida</t>
  </si>
  <si>
    <t>sincomercio</t>
  </si>
  <si>
    <t>..........</t>
  </si>
  <si>
    <t xml:space="preserve">30,00 sindicato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</si>
</sst>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G31" sqref="G31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8.75">
      <c r="A1" s="1" t="s">
        <v>0</v>
      </c>
      <c r="B1" s="1" t="s">
        <v>1</v>
      </c>
      <c r="C1" s="2" t="s">
        <v>2</v>
      </c>
      <c r="D1" s="1"/>
      <c r="E1" s="1"/>
      <c r="F1" s="1"/>
      <c r="G1" s="2" t="s">
        <v>3</v>
      </c>
      <c r="H1" s="1"/>
      <c r="I1" s="1"/>
      <c r="J1" s="2" t="s">
        <v>4</v>
      </c>
      <c r="K1" s="6" t="s">
        <v>11</v>
      </c>
    </row>
    <row r="2" spans="1:11">
      <c r="A2" s="1"/>
      <c r="B2" s="1"/>
      <c r="C2" s="2" t="s">
        <v>5</v>
      </c>
      <c r="D2" s="2" t="s">
        <v>6</v>
      </c>
      <c r="E2" s="2"/>
      <c r="F2" s="2" t="s">
        <v>7</v>
      </c>
      <c r="G2" s="2" t="s">
        <v>8</v>
      </c>
      <c r="H2" s="2" t="s">
        <v>9</v>
      </c>
      <c r="I2" s="2" t="s">
        <v>10</v>
      </c>
      <c r="J2" s="1"/>
      <c r="K2" s="1"/>
    </row>
    <row r="3" spans="1:11" s="3" customFormat="1">
      <c r="A3" s="4">
        <v>44926</v>
      </c>
      <c r="C3" s="5">
        <v>0.5</v>
      </c>
      <c r="D3" s="5"/>
      <c r="E3" s="5"/>
      <c r="F3" s="5"/>
      <c r="G3" s="5"/>
      <c r="H3" s="5">
        <f>G3-C3</f>
        <v>-0.5</v>
      </c>
      <c r="I3" s="5"/>
    </row>
    <row r="4" spans="1:11">
      <c r="A4" s="4">
        <v>44928</v>
      </c>
      <c r="B4" s="1"/>
      <c r="C4" s="2">
        <v>80.400000000000006</v>
      </c>
      <c r="D4" s="2"/>
      <c r="E4" s="2"/>
      <c r="F4" s="2"/>
      <c r="G4" s="2">
        <v>80</v>
      </c>
      <c r="H4" s="5">
        <f t="shared" ref="H4:H30" si="0">G4-C4</f>
        <v>-0.40000000000000568</v>
      </c>
      <c r="I4" s="3" t="s">
        <v>15</v>
      </c>
      <c r="J4" s="1"/>
      <c r="K4" s="1"/>
    </row>
    <row r="5" spans="1:11" s="3" customFormat="1">
      <c r="A5" s="4">
        <v>44929</v>
      </c>
      <c r="C5" s="5">
        <v>689.7</v>
      </c>
      <c r="D5" s="5"/>
      <c r="E5" s="5"/>
      <c r="F5" s="5"/>
      <c r="G5" s="5">
        <v>689</v>
      </c>
      <c r="H5" s="5">
        <f t="shared" si="0"/>
        <v>-0.70000000000004547</v>
      </c>
      <c r="I5" s="3" t="s">
        <v>15</v>
      </c>
    </row>
    <row r="6" spans="1:11">
      <c r="A6" s="4">
        <v>44930</v>
      </c>
      <c r="B6" s="1"/>
      <c r="C6" s="2">
        <v>244.8</v>
      </c>
      <c r="D6" s="2"/>
      <c r="E6" s="2"/>
      <c r="F6" s="2"/>
      <c r="G6" s="2">
        <v>244</v>
      </c>
      <c r="H6" s="5">
        <f t="shared" si="0"/>
        <v>-0.80000000000001137</v>
      </c>
      <c r="I6" s="3" t="s">
        <v>15</v>
      </c>
      <c r="J6" s="1"/>
      <c r="K6" s="1"/>
    </row>
    <row r="7" spans="1:11" s="3" customFormat="1">
      <c r="A7" s="4">
        <v>44931</v>
      </c>
      <c r="C7" s="5">
        <v>616.70000000000005</v>
      </c>
      <c r="D7" s="5"/>
      <c r="E7" s="5"/>
      <c r="F7" s="5"/>
      <c r="G7" s="5">
        <v>615</v>
      </c>
      <c r="H7" s="5">
        <f t="shared" si="0"/>
        <v>-1.7000000000000455</v>
      </c>
      <c r="I7" s="3" t="s">
        <v>15</v>
      </c>
    </row>
    <row r="8" spans="1:11" s="3" customFormat="1">
      <c r="A8" s="4">
        <v>44932</v>
      </c>
      <c r="C8" s="5">
        <v>258.10000000000002</v>
      </c>
      <c r="D8" s="5"/>
      <c r="E8" s="5"/>
      <c r="F8" s="5"/>
      <c r="G8" s="5">
        <v>257</v>
      </c>
      <c r="H8" s="5">
        <f t="shared" si="0"/>
        <v>-1.1000000000000227</v>
      </c>
      <c r="I8" s="3" t="s">
        <v>15</v>
      </c>
    </row>
    <row r="9" spans="1:11">
      <c r="A9" s="4">
        <v>44933</v>
      </c>
      <c r="B9" s="1"/>
      <c r="C9" s="2">
        <v>664.7</v>
      </c>
      <c r="D9" s="2"/>
      <c r="E9" s="2"/>
      <c r="F9" s="2"/>
      <c r="G9" s="2">
        <v>664</v>
      </c>
      <c r="H9" s="5">
        <f t="shared" si="0"/>
        <v>-0.70000000000004547</v>
      </c>
      <c r="I9" s="3" t="s">
        <v>15</v>
      </c>
      <c r="J9" s="1"/>
      <c r="K9" s="3"/>
    </row>
    <row r="10" spans="1:11" s="3" customFormat="1">
      <c r="A10" s="4">
        <v>44935</v>
      </c>
      <c r="C10" s="5">
        <v>44.9</v>
      </c>
      <c r="D10" s="5"/>
      <c r="E10" s="5"/>
      <c r="F10" s="5"/>
      <c r="G10" s="5">
        <v>44</v>
      </c>
      <c r="H10" s="5">
        <f t="shared" si="0"/>
        <v>-0.89999999999999858</v>
      </c>
      <c r="I10" s="3" t="s">
        <v>15</v>
      </c>
    </row>
    <row r="11" spans="1:11">
      <c r="A11" s="4">
        <v>44936</v>
      </c>
      <c r="B11" s="1"/>
      <c r="C11" s="2">
        <v>36.700000000000003</v>
      </c>
      <c r="D11" s="2"/>
      <c r="E11" s="2"/>
      <c r="F11" s="2"/>
      <c r="G11" s="2">
        <v>35</v>
      </c>
      <c r="H11" s="5">
        <f t="shared" si="0"/>
        <v>-1.7000000000000028</v>
      </c>
      <c r="I11" s="3" t="s">
        <v>15</v>
      </c>
      <c r="J11" s="1"/>
      <c r="K11" s="1"/>
    </row>
    <row r="12" spans="1:11" s="3" customFormat="1">
      <c r="A12" s="4">
        <v>44937</v>
      </c>
      <c r="C12" s="5">
        <v>289.8</v>
      </c>
      <c r="D12" s="5"/>
      <c r="E12" s="5"/>
      <c r="F12" s="5"/>
      <c r="G12" s="5">
        <v>289</v>
      </c>
      <c r="H12" s="5">
        <f t="shared" si="0"/>
        <v>-0.80000000000001137</v>
      </c>
      <c r="I12" s="3" t="s">
        <v>15</v>
      </c>
    </row>
    <row r="13" spans="1:11">
      <c r="A13" s="4">
        <v>44938</v>
      </c>
      <c r="B13" s="1"/>
      <c r="C13" s="2">
        <v>356.5</v>
      </c>
      <c r="D13" s="2"/>
      <c r="E13" s="2"/>
      <c r="F13" s="2"/>
      <c r="G13" s="2">
        <v>355</v>
      </c>
      <c r="H13" s="5">
        <f t="shared" si="0"/>
        <v>-1.5</v>
      </c>
      <c r="I13" s="3" t="s">
        <v>15</v>
      </c>
      <c r="J13" s="1"/>
      <c r="K13" s="1"/>
    </row>
    <row r="14" spans="1:11" s="3" customFormat="1">
      <c r="A14" s="4">
        <v>44939</v>
      </c>
      <c r="C14" s="5">
        <v>264.5</v>
      </c>
      <c r="D14" s="5"/>
      <c r="E14" s="5"/>
      <c r="F14" s="5"/>
      <c r="G14" s="5">
        <v>264</v>
      </c>
      <c r="H14" s="5">
        <f t="shared" si="0"/>
        <v>-0.5</v>
      </c>
    </row>
    <row r="15" spans="1:11">
      <c r="A15" s="4">
        <v>44940</v>
      </c>
      <c r="B15" s="1"/>
      <c r="C15" s="2">
        <v>1134.7</v>
      </c>
      <c r="D15" s="2"/>
      <c r="E15" s="2"/>
      <c r="F15" s="2"/>
      <c r="G15" s="2">
        <v>1134</v>
      </c>
      <c r="H15" s="5">
        <f t="shared" si="0"/>
        <v>-0.70000000000004547</v>
      </c>
      <c r="I15" s="3"/>
      <c r="J15" s="1"/>
      <c r="K15" s="1"/>
    </row>
    <row r="16" spans="1:11">
      <c r="A16" s="4">
        <v>44942</v>
      </c>
      <c r="B16" s="1"/>
      <c r="C16" s="2">
        <v>54.9</v>
      </c>
      <c r="D16" s="2"/>
      <c r="E16" s="1"/>
      <c r="F16" s="2"/>
      <c r="G16" s="2">
        <v>54</v>
      </c>
      <c r="H16" s="5">
        <f t="shared" si="0"/>
        <v>-0.89999999999999858</v>
      </c>
      <c r="I16" s="3"/>
      <c r="J16" s="1"/>
      <c r="K16" s="1"/>
    </row>
    <row r="17" spans="1:11">
      <c r="A17" s="4">
        <v>44943</v>
      </c>
      <c r="B17" s="1"/>
      <c r="C17" s="2">
        <v>359.3</v>
      </c>
      <c r="D17" s="2"/>
      <c r="E17" s="1"/>
      <c r="F17" s="2"/>
      <c r="G17" s="2">
        <v>359</v>
      </c>
      <c r="H17" s="5">
        <f t="shared" si="0"/>
        <v>-0.30000000000001137</v>
      </c>
      <c r="I17" s="3"/>
      <c r="J17" s="1"/>
      <c r="K17" s="1"/>
    </row>
    <row r="18" spans="1:11" s="3" customFormat="1">
      <c r="A18" s="4">
        <v>44944</v>
      </c>
      <c r="C18" s="5">
        <v>21.9</v>
      </c>
      <c r="D18" s="5"/>
      <c r="F18" s="5"/>
      <c r="G18" s="5">
        <v>20</v>
      </c>
      <c r="H18" s="5">
        <f t="shared" si="0"/>
        <v>-1.8999999999999986</v>
      </c>
    </row>
    <row r="19" spans="1:11">
      <c r="A19" s="4">
        <v>44945</v>
      </c>
      <c r="B19" s="1"/>
      <c r="C19" s="2">
        <v>594.20000000000005</v>
      </c>
      <c r="D19" s="2"/>
      <c r="E19" s="1"/>
      <c r="F19" s="2"/>
      <c r="G19" s="2">
        <v>594</v>
      </c>
      <c r="H19" s="5">
        <f t="shared" si="0"/>
        <v>-0.20000000000004547</v>
      </c>
      <c r="I19" s="3"/>
      <c r="J19" s="1"/>
      <c r="K19" s="1"/>
    </row>
    <row r="20" spans="1:11">
      <c r="A20" s="4">
        <v>44946</v>
      </c>
      <c r="B20" s="1"/>
      <c r="C20" s="2">
        <v>347.2</v>
      </c>
      <c r="D20" s="2"/>
      <c r="E20" s="1"/>
      <c r="F20" s="2"/>
      <c r="G20" s="2">
        <v>347</v>
      </c>
      <c r="H20" s="5">
        <f t="shared" si="0"/>
        <v>-0.19999999999998863</v>
      </c>
      <c r="I20" s="3"/>
      <c r="J20" s="1"/>
      <c r="K20" s="1"/>
    </row>
    <row r="21" spans="1:11">
      <c r="A21" s="4">
        <v>44947</v>
      </c>
      <c r="B21" s="1"/>
      <c r="C21" s="2">
        <v>52.8</v>
      </c>
      <c r="D21" s="2"/>
      <c r="E21" s="1"/>
      <c r="F21" s="2"/>
      <c r="G21" s="2">
        <v>52</v>
      </c>
      <c r="H21" s="5">
        <f t="shared" si="0"/>
        <v>-0.79999999999999716</v>
      </c>
      <c r="I21" s="3"/>
      <c r="J21" s="1"/>
      <c r="K21" s="1"/>
    </row>
    <row r="22" spans="1:11">
      <c r="A22" s="4">
        <v>44949</v>
      </c>
      <c r="B22" s="1"/>
      <c r="C22" s="2">
        <v>204.1</v>
      </c>
      <c r="D22" s="2"/>
      <c r="E22" s="1"/>
      <c r="F22" s="2"/>
      <c r="G22" s="2">
        <v>204</v>
      </c>
      <c r="H22" s="5">
        <f t="shared" si="0"/>
        <v>-9.9999999999994316E-2</v>
      </c>
      <c r="I22" s="3"/>
      <c r="J22" s="1"/>
      <c r="K22" s="1"/>
    </row>
    <row r="23" spans="1:11">
      <c r="A23" s="4">
        <v>44950</v>
      </c>
      <c r="B23" s="1"/>
      <c r="C23" s="2">
        <v>178.25</v>
      </c>
      <c r="D23" s="2"/>
      <c r="E23" s="1"/>
      <c r="F23" s="2"/>
      <c r="G23" s="2">
        <v>177</v>
      </c>
      <c r="H23" s="5">
        <f t="shared" si="0"/>
        <v>-1.25</v>
      </c>
      <c r="I23" s="3"/>
      <c r="J23" s="1"/>
      <c r="K23" s="1"/>
    </row>
    <row r="24" spans="1:11">
      <c r="A24" s="4">
        <v>44951</v>
      </c>
      <c r="B24" s="1"/>
      <c r="C24" s="2">
        <v>231.6</v>
      </c>
      <c r="D24" s="2"/>
      <c r="E24" s="1"/>
      <c r="F24" s="2"/>
      <c r="G24" s="2">
        <v>230</v>
      </c>
      <c r="H24" s="5">
        <f t="shared" si="0"/>
        <v>-1.5999999999999943</v>
      </c>
      <c r="I24" s="3"/>
      <c r="J24" s="1"/>
      <c r="K24" s="1"/>
    </row>
    <row r="25" spans="1:11">
      <c r="A25" s="4">
        <v>44952</v>
      </c>
      <c r="B25" s="1"/>
      <c r="C25" s="2">
        <v>693.3</v>
      </c>
      <c r="D25" s="1"/>
      <c r="E25" s="1"/>
      <c r="F25" s="1"/>
      <c r="G25" s="2">
        <v>692</v>
      </c>
      <c r="H25" s="5">
        <f t="shared" si="0"/>
        <v>-1.2999999999999545</v>
      </c>
      <c r="I25" s="3"/>
      <c r="J25" s="1"/>
      <c r="K25" s="1"/>
    </row>
    <row r="26" spans="1:11">
      <c r="A26" s="4">
        <v>44953</v>
      </c>
      <c r="B26" s="3"/>
      <c r="C26" s="5">
        <v>152.4</v>
      </c>
      <c r="G26" s="5">
        <v>152</v>
      </c>
      <c r="H26" s="5">
        <f t="shared" si="0"/>
        <v>-0.40000000000000568</v>
      </c>
      <c r="I26" s="3"/>
    </row>
    <row r="27" spans="1:11">
      <c r="A27" s="4">
        <v>44954</v>
      </c>
      <c r="C27" s="5">
        <v>277.7</v>
      </c>
      <c r="G27" s="5">
        <v>277</v>
      </c>
      <c r="H27" s="5">
        <f t="shared" si="0"/>
        <v>-0.69999999999998863</v>
      </c>
      <c r="I27" s="3"/>
    </row>
    <row r="28" spans="1:11">
      <c r="A28" s="4">
        <v>44956</v>
      </c>
      <c r="C28" s="5">
        <v>9.9</v>
      </c>
      <c r="G28" s="5">
        <v>9</v>
      </c>
      <c r="H28" s="5">
        <f t="shared" si="0"/>
        <v>-0.90000000000000036</v>
      </c>
    </row>
    <row r="29" spans="1:11">
      <c r="A29" s="4">
        <v>44957</v>
      </c>
      <c r="C29" s="5">
        <v>163.5</v>
      </c>
      <c r="G29" s="5">
        <v>162</v>
      </c>
      <c r="H29" s="5">
        <f t="shared" si="0"/>
        <v>-1.5</v>
      </c>
    </row>
    <row r="30" spans="1:11">
      <c r="A30" s="4">
        <v>44957</v>
      </c>
      <c r="G30" s="5">
        <v>25</v>
      </c>
      <c r="H30" s="5">
        <f t="shared" si="0"/>
        <v>25</v>
      </c>
    </row>
    <row r="31" spans="1:11">
      <c r="H31" s="5">
        <f>SUM(H3:H30)</f>
        <v>0.94999999999978968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>
      <selection activeCell="L30" sqref="L30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8" max="8" width="9.140625" style="3"/>
    <col min="10" max="10" width="14.140625" style="7" customWidth="1"/>
    <col min="11" max="11" width="15.42578125" customWidth="1"/>
    <col min="12" max="12" width="76.7109375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>
      <c r="A3" s="4">
        <v>44957</v>
      </c>
      <c r="B3" s="3"/>
      <c r="C3" s="5">
        <v>0.95</v>
      </c>
      <c r="D3" s="5"/>
      <c r="E3" s="5"/>
      <c r="F3" s="5"/>
      <c r="G3" s="5"/>
      <c r="H3" s="5">
        <f>G3-C3</f>
        <v>-0.95</v>
      </c>
      <c r="I3" s="5"/>
      <c r="J3" s="3"/>
      <c r="K3" s="3"/>
      <c r="L3" s="3"/>
    </row>
    <row r="4" spans="1:12">
      <c r="A4" s="4">
        <v>44958</v>
      </c>
      <c r="B4" s="3"/>
      <c r="C4" s="5">
        <v>321.5</v>
      </c>
      <c r="D4" s="5"/>
      <c r="E4" s="5"/>
      <c r="F4" s="5"/>
      <c r="G4" s="5">
        <v>320</v>
      </c>
      <c r="H4" s="5">
        <f t="shared" ref="H4:H27" si="0">G4-C4</f>
        <v>-1.5</v>
      </c>
      <c r="I4" s="3"/>
      <c r="J4" s="3"/>
      <c r="K4" s="3"/>
      <c r="L4" s="3"/>
    </row>
    <row r="5" spans="1:12">
      <c r="A5" s="4">
        <v>44959</v>
      </c>
      <c r="B5" s="3"/>
      <c r="C5" s="5">
        <v>44.9</v>
      </c>
      <c r="D5" s="5"/>
      <c r="E5" s="5"/>
      <c r="F5" s="5"/>
      <c r="G5" s="5">
        <v>44</v>
      </c>
      <c r="H5" s="5">
        <f t="shared" si="0"/>
        <v>-0.89999999999999858</v>
      </c>
      <c r="I5" s="3"/>
      <c r="J5" s="3"/>
      <c r="K5" s="3"/>
      <c r="L5" s="3"/>
    </row>
    <row r="6" spans="1:12" s="3" customFormat="1">
      <c r="A6" s="4">
        <v>44960</v>
      </c>
      <c r="C6" s="5">
        <v>329.8</v>
      </c>
      <c r="D6" s="5"/>
      <c r="E6" s="5"/>
      <c r="F6" s="5"/>
      <c r="G6" s="5">
        <v>329</v>
      </c>
      <c r="H6" s="5">
        <f t="shared" si="0"/>
        <v>-0.80000000000001137</v>
      </c>
    </row>
    <row r="7" spans="1:12">
      <c r="A7" s="4">
        <v>44961</v>
      </c>
      <c r="B7" s="3"/>
      <c r="C7" s="5">
        <v>864</v>
      </c>
      <c r="D7" s="5"/>
      <c r="E7" s="5"/>
      <c r="F7" s="5"/>
      <c r="G7" s="5">
        <v>864</v>
      </c>
      <c r="H7" s="5">
        <f t="shared" si="0"/>
        <v>0</v>
      </c>
      <c r="I7" s="3"/>
      <c r="J7" s="3"/>
      <c r="K7" s="3"/>
      <c r="L7" s="3"/>
    </row>
    <row r="8" spans="1:12" s="3" customFormat="1">
      <c r="A8" s="4">
        <v>44963</v>
      </c>
      <c r="C8" s="5">
        <v>100</v>
      </c>
      <c r="D8" s="5"/>
      <c r="E8" s="5"/>
      <c r="F8" s="5"/>
      <c r="G8" s="5">
        <v>100</v>
      </c>
      <c r="H8" s="5">
        <f t="shared" si="0"/>
        <v>0</v>
      </c>
    </row>
    <row r="9" spans="1:12" s="3" customFormat="1">
      <c r="A9" s="4">
        <v>44964</v>
      </c>
      <c r="C9" s="5">
        <v>212.2</v>
      </c>
      <c r="D9" s="5"/>
      <c r="E9" s="5"/>
      <c r="F9" s="5"/>
      <c r="G9" s="5">
        <v>212</v>
      </c>
      <c r="H9" s="5">
        <f t="shared" si="0"/>
        <v>-0.19999999999998863</v>
      </c>
    </row>
    <row r="10" spans="1:12">
      <c r="A10" s="4">
        <v>44965</v>
      </c>
      <c r="B10" s="3"/>
      <c r="C10" s="5">
        <v>199.1</v>
      </c>
      <c r="D10" s="5"/>
      <c r="E10" s="5"/>
      <c r="F10" s="5"/>
      <c r="G10" s="5">
        <v>199</v>
      </c>
      <c r="H10" s="5">
        <f t="shared" si="0"/>
        <v>-9.9999999999994316E-2</v>
      </c>
      <c r="I10" s="3"/>
      <c r="J10" s="3"/>
      <c r="K10" s="3"/>
      <c r="L10" s="3"/>
    </row>
    <row r="11" spans="1:12" s="3" customFormat="1">
      <c r="A11" s="4">
        <v>44966</v>
      </c>
      <c r="C11" s="5">
        <v>561.20000000000005</v>
      </c>
      <c r="D11" s="5"/>
      <c r="E11" s="5"/>
      <c r="F11" s="5"/>
      <c r="G11" s="5">
        <v>560</v>
      </c>
      <c r="H11" s="5">
        <f t="shared" si="0"/>
        <v>-1.2000000000000455</v>
      </c>
    </row>
    <row r="12" spans="1:12">
      <c r="A12" s="4">
        <v>44967</v>
      </c>
      <c r="B12" s="3"/>
      <c r="C12" s="5">
        <v>249.7</v>
      </c>
      <c r="D12" s="5"/>
      <c r="E12" s="5"/>
      <c r="F12" s="5"/>
      <c r="G12" s="5">
        <v>249</v>
      </c>
      <c r="H12" s="5">
        <f t="shared" si="0"/>
        <v>-0.69999999999998863</v>
      </c>
      <c r="I12" s="3"/>
      <c r="J12" s="3"/>
      <c r="K12" s="3"/>
      <c r="L12" s="3"/>
    </row>
    <row r="13" spans="1:12" s="3" customFormat="1">
      <c r="A13" s="4">
        <v>44968</v>
      </c>
      <c r="C13" s="5">
        <v>368</v>
      </c>
      <c r="D13" s="5"/>
      <c r="E13" s="5"/>
      <c r="F13" s="5"/>
      <c r="G13" s="5">
        <v>367</v>
      </c>
      <c r="H13" s="5">
        <f t="shared" si="0"/>
        <v>-1</v>
      </c>
    </row>
    <row r="14" spans="1:12">
      <c r="A14" s="4">
        <v>44970</v>
      </c>
      <c r="B14" s="3"/>
      <c r="C14" s="5">
        <v>279.60000000000002</v>
      </c>
      <c r="D14" s="5"/>
      <c r="E14" s="5"/>
      <c r="F14" s="5"/>
      <c r="G14" s="5">
        <v>279</v>
      </c>
      <c r="H14" s="5">
        <f t="shared" si="0"/>
        <v>-0.60000000000002274</v>
      </c>
      <c r="I14" s="3"/>
      <c r="J14" s="3"/>
      <c r="K14" s="3"/>
      <c r="L14" s="3"/>
    </row>
    <row r="15" spans="1:12" s="3" customFormat="1">
      <c r="A15" s="4">
        <v>44971</v>
      </c>
      <c r="C15" s="5">
        <v>348.3</v>
      </c>
      <c r="D15" s="5"/>
      <c r="E15" s="5"/>
      <c r="F15" s="5"/>
      <c r="G15" s="5">
        <v>347</v>
      </c>
      <c r="H15" s="5">
        <f t="shared" si="0"/>
        <v>-1.3000000000000114</v>
      </c>
    </row>
    <row r="16" spans="1:12">
      <c r="A16" s="4">
        <v>44972</v>
      </c>
      <c r="B16" s="3"/>
      <c r="C16" s="5">
        <v>558</v>
      </c>
      <c r="D16" s="5"/>
      <c r="E16" s="3"/>
      <c r="F16" s="5"/>
      <c r="G16" s="5">
        <v>557</v>
      </c>
      <c r="H16" s="5">
        <f t="shared" si="0"/>
        <v>-1</v>
      </c>
      <c r="I16" s="3"/>
      <c r="J16" s="3"/>
      <c r="K16" s="3"/>
      <c r="L16" s="3"/>
    </row>
    <row r="17" spans="1:12" s="3" customFormat="1">
      <c r="A17" s="4">
        <v>44973</v>
      </c>
      <c r="C17" s="5">
        <v>94.7</v>
      </c>
      <c r="D17" s="5"/>
      <c r="F17" s="5">
        <v>30</v>
      </c>
      <c r="G17" s="5">
        <v>64</v>
      </c>
      <c r="H17" s="5">
        <f>+G17+F17-C17</f>
        <v>-0.70000000000000284</v>
      </c>
      <c r="I17" s="3" t="s">
        <v>16</v>
      </c>
    </row>
    <row r="18" spans="1:12" s="3" customFormat="1">
      <c r="A18" s="4">
        <v>44974</v>
      </c>
      <c r="C18" s="5">
        <v>104.9</v>
      </c>
      <c r="D18" s="5"/>
      <c r="F18" s="5"/>
      <c r="G18" s="5">
        <v>104</v>
      </c>
      <c r="H18" s="5">
        <f t="shared" si="0"/>
        <v>-0.90000000000000568</v>
      </c>
    </row>
    <row r="19" spans="1:12">
      <c r="A19" s="4">
        <v>44975</v>
      </c>
      <c r="B19" s="3"/>
      <c r="C19" s="5">
        <v>571.20000000000005</v>
      </c>
      <c r="D19" s="5"/>
      <c r="E19" s="3"/>
      <c r="F19" s="5"/>
      <c r="G19" s="5">
        <v>570</v>
      </c>
      <c r="H19" s="5">
        <f t="shared" si="0"/>
        <v>-1.2000000000000455</v>
      </c>
      <c r="I19" s="3"/>
      <c r="J19" s="3"/>
      <c r="K19" s="3"/>
      <c r="L19" s="3"/>
    </row>
    <row r="20" spans="1:12">
      <c r="A20" s="4">
        <v>44977</v>
      </c>
      <c r="B20" s="3"/>
      <c r="C20" s="5">
        <v>787.2</v>
      </c>
      <c r="D20" s="5"/>
      <c r="E20" s="3"/>
      <c r="F20" s="5"/>
      <c r="G20" s="5">
        <v>787</v>
      </c>
      <c r="H20" s="5">
        <f t="shared" si="0"/>
        <v>-0.20000000000004547</v>
      </c>
      <c r="I20" s="3"/>
      <c r="J20" s="3"/>
      <c r="K20" s="3"/>
      <c r="L20" s="3"/>
    </row>
    <row r="21" spans="1:12">
      <c r="A21" s="4">
        <v>44979</v>
      </c>
      <c r="B21" s="3"/>
      <c r="C21" s="5">
        <v>200</v>
      </c>
      <c r="D21" s="5"/>
      <c r="E21" s="3"/>
      <c r="F21" s="5"/>
      <c r="G21" s="5">
        <v>200</v>
      </c>
      <c r="H21" s="5">
        <f t="shared" si="0"/>
        <v>0</v>
      </c>
      <c r="I21" s="3"/>
      <c r="J21" s="3"/>
      <c r="K21" s="3"/>
      <c r="L21" s="3"/>
    </row>
    <row r="22" spans="1:12" s="3" customFormat="1">
      <c r="A22" s="4">
        <v>44980</v>
      </c>
      <c r="C22" s="5">
        <v>79.55</v>
      </c>
      <c r="D22" s="5"/>
      <c r="F22" s="5"/>
      <c r="G22" s="5">
        <v>79</v>
      </c>
      <c r="H22" s="5">
        <f t="shared" si="0"/>
        <v>-0.54999999999999716</v>
      </c>
    </row>
    <row r="23" spans="1:12" s="3" customFormat="1">
      <c r="A23" s="4">
        <v>44981</v>
      </c>
      <c r="C23" s="5">
        <v>50</v>
      </c>
      <c r="D23" s="5"/>
      <c r="F23" s="5"/>
      <c r="G23" s="5">
        <v>50</v>
      </c>
      <c r="H23" s="5">
        <f t="shared" si="0"/>
        <v>0</v>
      </c>
    </row>
    <row r="24" spans="1:12">
      <c r="A24" s="4">
        <v>44982</v>
      </c>
      <c r="B24" s="3"/>
      <c r="C24" s="5">
        <v>290.5</v>
      </c>
      <c r="D24" s="3"/>
      <c r="E24" s="3"/>
      <c r="F24" s="3"/>
      <c r="G24" s="5">
        <v>290</v>
      </c>
      <c r="H24" s="5">
        <f t="shared" si="0"/>
        <v>-0.5</v>
      </c>
      <c r="I24" s="3"/>
      <c r="J24" s="3"/>
      <c r="K24" s="3"/>
      <c r="L24" s="3"/>
    </row>
    <row r="25" spans="1:12">
      <c r="A25" s="4">
        <v>44984</v>
      </c>
      <c r="B25" s="3"/>
      <c r="C25" s="5">
        <v>184.9</v>
      </c>
      <c r="D25" s="3"/>
      <c r="E25" s="3"/>
      <c r="F25" s="3"/>
      <c r="G25" s="5">
        <v>184</v>
      </c>
      <c r="H25" s="5">
        <f t="shared" si="0"/>
        <v>-0.90000000000000568</v>
      </c>
      <c r="I25" s="3"/>
      <c r="J25" s="3"/>
    </row>
    <row r="26" spans="1:12">
      <c r="A26" s="4">
        <v>44985</v>
      </c>
      <c r="B26" s="3"/>
      <c r="C26" s="5">
        <v>0</v>
      </c>
      <c r="D26" s="3"/>
      <c r="E26" s="3"/>
      <c r="F26" s="3"/>
      <c r="G26" s="5">
        <v>12</v>
      </c>
      <c r="H26" s="5">
        <f t="shared" si="0"/>
        <v>12</v>
      </c>
      <c r="I26" s="3"/>
      <c r="J26" s="3"/>
      <c r="L26" s="3" t="s">
        <v>17</v>
      </c>
    </row>
    <row r="27" spans="1:12">
      <c r="A27" s="4">
        <v>44985</v>
      </c>
      <c r="H27" s="5">
        <f t="shared" si="0"/>
        <v>0</v>
      </c>
    </row>
    <row r="28" spans="1:12">
      <c r="H28" s="5">
        <f>SUM(H3:H27)</f>
        <v>-3.2000000000001627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workbookViewId="0">
      <selection activeCell="U29" sqref="U29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8.7109375" customWidth="1"/>
    <col min="11" max="11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  <c r="L1" s="3"/>
      <c r="M1" s="3"/>
      <c r="N1" s="3"/>
      <c r="O1" s="3"/>
      <c r="P1" s="3"/>
      <c r="Q1" s="3"/>
    </row>
    <row r="2" spans="1:17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  <c r="M2" s="3"/>
      <c r="N2" s="3"/>
      <c r="O2" s="3"/>
      <c r="P2" s="3"/>
      <c r="Q2" s="3"/>
    </row>
    <row r="3" spans="1:17">
      <c r="A3" s="4">
        <v>44985</v>
      </c>
      <c r="B3" s="3"/>
      <c r="C3" s="5">
        <v>3.2</v>
      </c>
      <c r="D3" s="5"/>
      <c r="E3" s="5"/>
      <c r="F3" s="5"/>
      <c r="G3" s="5"/>
      <c r="H3" s="5">
        <f>G3-C3</f>
        <v>-3.2</v>
      </c>
      <c r="I3" s="5"/>
      <c r="J3" s="3"/>
      <c r="K3" s="3"/>
      <c r="L3" s="3"/>
      <c r="M3" s="3"/>
      <c r="N3" s="3"/>
      <c r="O3" s="3"/>
      <c r="P3" s="3"/>
      <c r="Q3" s="3"/>
    </row>
    <row r="4" spans="1:17">
      <c r="A4" s="4">
        <v>44986</v>
      </c>
      <c r="B4" s="3"/>
      <c r="C4" s="5">
        <v>162.6</v>
      </c>
      <c r="D4" s="5"/>
      <c r="E4" s="5"/>
      <c r="F4" s="5"/>
      <c r="G4" s="5">
        <v>162</v>
      </c>
      <c r="H4" s="5">
        <f t="shared" ref="H4:H31" si="0">G4-C4</f>
        <v>-0.59999999999999432</v>
      </c>
      <c r="I4" s="3"/>
      <c r="J4" s="3"/>
      <c r="K4" s="3"/>
      <c r="L4" s="3"/>
      <c r="M4" s="3"/>
      <c r="N4" s="3"/>
      <c r="O4" s="3"/>
      <c r="P4" s="3"/>
      <c r="Q4" s="3"/>
    </row>
    <row r="5" spans="1:17">
      <c r="A5" s="4">
        <v>44987</v>
      </c>
      <c r="B5" s="3"/>
      <c r="C5" s="5">
        <v>139.69999999999999</v>
      </c>
      <c r="D5" s="5"/>
      <c r="E5" s="5"/>
      <c r="F5" s="5"/>
      <c r="G5" s="5">
        <v>139</v>
      </c>
      <c r="H5" s="5">
        <f t="shared" si="0"/>
        <v>-0.69999999999998863</v>
      </c>
      <c r="I5" s="3"/>
      <c r="J5" s="3"/>
      <c r="K5" s="3"/>
      <c r="L5" s="3"/>
      <c r="M5" s="3"/>
      <c r="N5" s="3"/>
      <c r="O5" s="3"/>
      <c r="P5" s="3"/>
      <c r="Q5" s="3"/>
    </row>
    <row r="6" spans="1:17">
      <c r="A6" s="4">
        <v>44988</v>
      </c>
      <c r="B6" s="3"/>
      <c r="C6" s="5">
        <v>514.70000000000005</v>
      </c>
      <c r="D6" s="5"/>
      <c r="E6" s="5"/>
      <c r="F6" s="5"/>
      <c r="G6" s="5">
        <v>514</v>
      </c>
      <c r="H6" s="5">
        <f t="shared" si="0"/>
        <v>-0.70000000000004547</v>
      </c>
      <c r="I6" s="3"/>
      <c r="J6" s="3"/>
      <c r="K6" s="3"/>
      <c r="L6" s="3"/>
      <c r="M6" s="3"/>
      <c r="N6" s="3"/>
      <c r="O6" s="3"/>
      <c r="P6" s="3"/>
      <c r="Q6" s="3"/>
    </row>
    <row r="7" spans="1:17">
      <c r="A7" s="4">
        <v>44989</v>
      </c>
      <c r="B7" s="3"/>
      <c r="C7" s="5">
        <v>519.79999999999995</v>
      </c>
      <c r="D7" s="5"/>
      <c r="E7" s="5"/>
      <c r="F7" s="5"/>
      <c r="G7" s="5">
        <v>519</v>
      </c>
      <c r="H7" s="5">
        <f t="shared" si="0"/>
        <v>-0.79999999999995453</v>
      </c>
      <c r="I7" s="3"/>
      <c r="J7" s="3"/>
      <c r="K7" s="3"/>
      <c r="L7" s="3"/>
      <c r="M7" s="3"/>
      <c r="N7" s="3"/>
      <c r="O7" s="3"/>
      <c r="P7" s="3"/>
      <c r="Q7" s="3"/>
    </row>
    <row r="8" spans="1:17">
      <c r="A8" s="4">
        <v>44991</v>
      </c>
      <c r="B8" s="3"/>
      <c r="C8" s="5">
        <v>277.60000000000002</v>
      </c>
      <c r="D8" s="5"/>
      <c r="E8" s="5"/>
      <c r="F8" s="5"/>
      <c r="G8" s="5">
        <v>277</v>
      </c>
      <c r="H8" s="5">
        <f t="shared" si="0"/>
        <v>-0.60000000000002274</v>
      </c>
      <c r="I8" s="3"/>
      <c r="J8" s="3"/>
      <c r="K8" s="3"/>
      <c r="L8" s="3"/>
      <c r="M8" s="3"/>
      <c r="N8" s="3"/>
      <c r="O8" s="3"/>
      <c r="P8" s="3"/>
      <c r="Q8" s="3"/>
    </row>
    <row r="9" spans="1:17" s="3" customFormat="1">
      <c r="A9" s="4">
        <v>44992</v>
      </c>
      <c r="C9" s="5">
        <v>234.4</v>
      </c>
      <c r="D9" s="5"/>
      <c r="E9" s="5"/>
      <c r="F9" s="5"/>
      <c r="G9" s="5">
        <v>234</v>
      </c>
      <c r="H9" s="5">
        <f t="shared" si="0"/>
        <v>-0.40000000000000568</v>
      </c>
    </row>
    <row r="10" spans="1:17">
      <c r="A10" s="4">
        <v>44993</v>
      </c>
      <c r="B10" s="3"/>
      <c r="C10" s="5">
        <v>59.4</v>
      </c>
      <c r="D10" s="5"/>
      <c r="E10" s="5"/>
      <c r="F10" s="5"/>
      <c r="G10" s="5">
        <v>59</v>
      </c>
      <c r="H10" s="5">
        <f t="shared" si="0"/>
        <v>-0.39999999999999858</v>
      </c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4">
        <v>44994</v>
      </c>
      <c r="B11" s="3"/>
      <c r="C11" s="5">
        <v>659.7</v>
      </c>
      <c r="D11" s="5"/>
      <c r="E11" s="5"/>
      <c r="F11" s="5"/>
      <c r="G11" s="5">
        <v>659</v>
      </c>
      <c r="H11" s="5">
        <f t="shared" si="0"/>
        <v>-0.70000000000004547</v>
      </c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4">
        <v>44995</v>
      </c>
      <c r="B12" s="3"/>
      <c r="C12" s="5">
        <v>71.8</v>
      </c>
      <c r="D12" s="5"/>
      <c r="E12" s="5"/>
      <c r="F12" s="5"/>
      <c r="G12" s="5">
        <v>70</v>
      </c>
      <c r="H12" s="5">
        <f t="shared" si="0"/>
        <v>-1.7999999999999972</v>
      </c>
      <c r="I12" s="3"/>
      <c r="J12" s="3"/>
      <c r="K12" s="3"/>
      <c r="L12" s="3"/>
      <c r="M12" s="3"/>
      <c r="N12" s="3"/>
      <c r="O12" s="3"/>
      <c r="P12" s="3"/>
      <c r="Q12" s="3"/>
    </row>
    <row r="13" spans="1:17">
      <c r="A13" s="4">
        <v>44996</v>
      </c>
      <c r="B13" s="3"/>
      <c r="C13" s="5">
        <v>715.1</v>
      </c>
      <c r="D13" s="5"/>
      <c r="E13" s="5"/>
      <c r="F13" s="5"/>
      <c r="G13" s="5">
        <v>715</v>
      </c>
      <c r="H13" s="5">
        <f t="shared" si="0"/>
        <v>-0.10000000000002274</v>
      </c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4">
        <v>44998</v>
      </c>
      <c r="B14" s="3"/>
      <c r="C14" s="5">
        <v>211.6</v>
      </c>
      <c r="D14" s="5"/>
      <c r="E14" s="5"/>
      <c r="F14" s="5"/>
      <c r="G14" s="5">
        <v>210</v>
      </c>
      <c r="H14" s="5">
        <f t="shared" si="0"/>
        <v>-1.5999999999999943</v>
      </c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4">
        <v>44999</v>
      </c>
      <c r="B15" s="3"/>
      <c r="C15" s="5">
        <v>200</v>
      </c>
      <c r="D15" s="5"/>
      <c r="E15" s="5"/>
      <c r="F15" s="5"/>
      <c r="G15" s="5">
        <v>200</v>
      </c>
      <c r="H15" s="5">
        <f t="shared" si="0"/>
        <v>0</v>
      </c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4">
        <v>45000</v>
      </c>
      <c r="B16" s="3"/>
      <c r="C16" s="5">
        <v>372.4</v>
      </c>
      <c r="D16" s="5"/>
      <c r="E16" s="3"/>
      <c r="F16" s="5"/>
      <c r="G16" s="5">
        <v>372</v>
      </c>
      <c r="H16" s="5">
        <f t="shared" si="0"/>
        <v>-0.39999999999997726</v>
      </c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4">
        <v>45001</v>
      </c>
      <c r="B17" s="3"/>
      <c r="C17" s="5">
        <v>120</v>
      </c>
      <c r="D17" s="5"/>
      <c r="E17" s="3"/>
      <c r="F17" s="5"/>
      <c r="G17" s="5">
        <v>120</v>
      </c>
      <c r="H17" s="5">
        <f t="shared" si="0"/>
        <v>0</v>
      </c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4">
        <v>45002</v>
      </c>
      <c r="B18" s="3"/>
      <c r="C18" s="5">
        <v>500</v>
      </c>
      <c r="D18" s="5"/>
      <c r="E18" s="3"/>
      <c r="F18" s="5"/>
      <c r="G18" s="5">
        <v>500</v>
      </c>
      <c r="H18" s="5">
        <f t="shared" si="0"/>
        <v>0</v>
      </c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4">
        <v>45003</v>
      </c>
      <c r="B19" s="3"/>
      <c r="C19" s="5">
        <v>405</v>
      </c>
      <c r="D19" s="5"/>
      <c r="E19" s="3"/>
      <c r="F19" s="5"/>
      <c r="G19" s="5">
        <v>405</v>
      </c>
      <c r="H19" s="5">
        <f t="shared" si="0"/>
        <v>0</v>
      </c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4">
        <v>45005</v>
      </c>
      <c r="B20" s="3"/>
      <c r="C20" s="5">
        <v>0</v>
      </c>
      <c r="D20" s="5"/>
      <c r="E20" s="3"/>
      <c r="F20" s="5"/>
      <c r="G20" s="5">
        <v>0</v>
      </c>
      <c r="H20" s="5">
        <f t="shared" si="0"/>
        <v>0</v>
      </c>
      <c r="I20" s="3"/>
      <c r="J20" s="3"/>
    </row>
    <row r="21" spans="1:17">
      <c r="A21" s="4">
        <v>45006</v>
      </c>
      <c r="B21" s="3"/>
      <c r="C21" s="5">
        <v>180</v>
      </c>
      <c r="D21" s="5"/>
      <c r="E21" s="3"/>
      <c r="F21" s="5"/>
      <c r="G21" s="5">
        <v>180</v>
      </c>
      <c r="H21" s="5">
        <f t="shared" si="0"/>
        <v>0</v>
      </c>
      <c r="I21" s="3"/>
      <c r="J21" s="3"/>
    </row>
    <row r="22" spans="1:17">
      <c r="A22" s="4">
        <v>45007</v>
      </c>
      <c r="B22" s="3"/>
      <c r="C22" s="5">
        <v>564.4</v>
      </c>
      <c r="D22" s="5"/>
      <c r="E22" s="3"/>
      <c r="F22" s="5"/>
      <c r="G22" s="5">
        <v>564</v>
      </c>
      <c r="H22" s="5">
        <f t="shared" si="0"/>
        <v>-0.39999999999997726</v>
      </c>
      <c r="I22" s="3"/>
      <c r="J22" s="3"/>
      <c r="K22" s="3" t="s">
        <v>12</v>
      </c>
    </row>
    <row r="23" spans="1:17">
      <c r="A23" s="4">
        <v>45008</v>
      </c>
      <c r="B23" s="3"/>
      <c r="C23" s="5">
        <v>378.6</v>
      </c>
      <c r="D23" s="5"/>
      <c r="E23" s="3"/>
      <c r="F23" s="5"/>
      <c r="G23" s="5">
        <v>377</v>
      </c>
      <c r="H23" s="5">
        <f t="shared" si="0"/>
        <v>-1.6000000000000227</v>
      </c>
      <c r="I23" s="3"/>
      <c r="J23" s="3"/>
    </row>
    <row r="24" spans="1:17">
      <c r="A24" s="4">
        <v>45009</v>
      </c>
      <c r="B24" s="3"/>
      <c r="C24" s="5">
        <v>179.6</v>
      </c>
      <c r="D24" s="5"/>
      <c r="E24" s="3"/>
      <c r="F24" s="5"/>
      <c r="G24" s="5">
        <v>179</v>
      </c>
      <c r="H24" s="5">
        <f t="shared" si="0"/>
        <v>-0.59999999999999432</v>
      </c>
      <c r="I24" s="3"/>
      <c r="J24" s="3"/>
    </row>
    <row r="25" spans="1:17">
      <c r="A25" s="4">
        <v>45010</v>
      </c>
      <c r="B25" s="3"/>
      <c r="C25" s="5">
        <v>117.9</v>
      </c>
      <c r="D25" s="3"/>
      <c r="E25" s="3"/>
      <c r="F25" s="3"/>
      <c r="G25" s="5">
        <v>117</v>
      </c>
      <c r="H25" s="5">
        <f t="shared" si="0"/>
        <v>-0.90000000000000568</v>
      </c>
      <c r="I25" s="3"/>
      <c r="J25" s="3"/>
    </row>
    <row r="26" spans="1:17">
      <c r="A26" s="4">
        <v>45012</v>
      </c>
      <c r="B26" s="3"/>
      <c r="C26" s="5">
        <v>214.8</v>
      </c>
      <c r="D26" s="3"/>
      <c r="E26" s="3"/>
      <c r="F26" s="3"/>
      <c r="G26" s="5">
        <v>214</v>
      </c>
      <c r="H26" s="5">
        <f t="shared" si="0"/>
        <v>-0.80000000000001137</v>
      </c>
      <c r="I26" s="3"/>
      <c r="J26" s="3"/>
    </row>
    <row r="27" spans="1:17">
      <c r="A27" s="4">
        <v>45013</v>
      </c>
      <c r="B27" s="3"/>
      <c r="C27" s="5">
        <v>79.8</v>
      </c>
      <c r="D27" s="3"/>
      <c r="E27" s="3"/>
      <c r="F27" s="3"/>
      <c r="G27" s="5">
        <v>79</v>
      </c>
      <c r="H27" s="5">
        <f t="shared" si="0"/>
        <v>-0.79999999999999716</v>
      </c>
      <c r="I27" s="3"/>
      <c r="J27" s="3"/>
    </row>
    <row r="28" spans="1:17">
      <c r="A28" s="4">
        <v>45014</v>
      </c>
      <c r="C28" s="5">
        <v>0</v>
      </c>
      <c r="G28" s="5">
        <v>0</v>
      </c>
      <c r="H28" s="5">
        <f t="shared" si="0"/>
        <v>0</v>
      </c>
    </row>
    <row r="29" spans="1:17">
      <c r="A29" s="4">
        <v>45015</v>
      </c>
      <c r="C29" s="5">
        <v>329.6</v>
      </c>
      <c r="G29" s="5">
        <v>329</v>
      </c>
      <c r="H29" s="5">
        <f t="shared" si="0"/>
        <v>-0.60000000000002274</v>
      </c>
      <c r="I29" s="3" t="s">
        <v>13</v>
      </c>
    </row>
    <row r="30" spans="1:17">
      <c r="A30" s="4">
        <v>45016</v>
      </c>
      <c r="C30" s="5">
        <v>503</v>
      </c>
      <c r="G30" s="5">
        <v>502</v>
      </c>
      <c r="H30" s="5">
        <f t="shared" si="0"/>
        <v>-1</v>
      </c>
    </row>
    <row r="31" spans="1:17">
      <c r="A31" s="4">
        <v>45016</v>
      </c>
      <c r="G31" s="5">
        <v>17</v>
      </c>
      <c r="H31" s="5">
        <f t="shared" si="0"/>
        <v>17</v>
      </c>
    </row>
    <row r="32" spans="1:17">
      <c r="H32" s="5">
        <f>SUM(H3:H31)</f>
        <v>-1.7000000000000774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K17" sqref="K17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8" max="8" width="12" customWidth="1"/>
    <col min="9" max="9" width="16.57031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/>
      <c r="F2" s="5"/>
      <c r="G2" s="5" t="s">
        <v>8</v>
      </c>
      <c r="H2" s="5" t="s">
        <v>9</v>
      </c>
      <c r="I2" s="5" t="s">
        <v>10</v>
      </c>
      <c r="J2" s="3"/>
      <c r="K2" s="3"/>
    </row>
    <row r="3" spans="1:11" s="3" customFormat="1">
      <c r="A3" s="4">
        <v>45016</v>
      </c>
      <c r="C3" s="5">
        <v>1.7</v>
      </c>
      <c r="D3" s="5"/>
      <c r="E3" s="5"/>
      <c r="F3" s="5"/>
      <c r="G3" s="5"/>
      <c r="H3" s="5">
        <f>G3-C3</f>
        <v>-1.7</v>
      </c>
      <c r="I3" s="5"/>
    </row>
    <row r="4" spans="1:11" s="3" customFormat="1">
      <c r="A4" s="4">
        <v>45017</v>
      </c>
      <c r="C4" s="5">
        <v>579.29999999999995</v>
      </c>
      <c r="D4" s="5"/>
      <c r="E4" s="5"/>
      <c r="F4" s="5"/>
      <c r="G4" s="5">
        <v>579</v>
      </c>
      <c r="H4" s="5">
        <f t="shared" ref="H4:H27" si="0">G4-C4</f>
        <v>-0.29999999999995453</v>
      </c>
      <c r="I4" s="3" t="s">
        <v>13</v>
      </c>
    </row>
    <row r="5" spans="1:11">
      <c r="A5" s="4">
        <v>45019</v>
      </c>
      <c r="B5" s="3"/>
      <c r="C5" s="5">
        <v>454.2</v>
      </c>
      <c r="D5" s="5"/>
      <c r="E5" s="5"/>
      <c r="F5" s="5"/>
      <c r="G5" s="5">
        <v>454</v>
      </c>
      <c r="H5" s="5">
        <f t="shared" si="0"/>
        <v>-0.19999999999998863</v>
      </c>
      <c r="I5" s="3" t="s">
        <v>13</v>
      </c>
      <c r="J5" s="3"/>
      <c r="K5" s="3"/>
    </row>
    <row r="6" spans="1:11">
      <c r="A6" s="4">
        <v>45021</v>
      </c>
      <c r="B6" s="3"/>
      <c r="C6" s="5">
        <v>633.4</v>
      </c>
      <c r="D6" s="5"/>
      <c r="E6" s="5"/>
      <c r="F6" s="5"/>
      <c r="G6" s="5">
        <v>632</v>
      </c>
      <c r="H6" s="5">
        <f t="shared" si="0"/>
        <v>-1.3999999999999773</v>
      </c>
      <c r="I6" s="3" t="s">
        <v>13</v>
      </c>
      <c r="J6" s="3"/>
      <c r="K6" s="3"/>
    </row>
    <row r="7" spans="1:11">
      <c r="A7" s="4">
        <v>45022</v>
      </c>
      <c r="B7" s="3"/>
      <c r="C7" s="5">
        <v>116.8</v>
      </c>
      <c r="D7" s="5"/>
      <c r="E7" s="5"/>
      <c r="F7" s="5"/>
      <c r="G7" s="5">
        <v>115</v>
      </c>
      <c r="H7" s="5">
        <f t="shared" si="0"/>
        <v>-1.7999999999999972</v>
      </c>
      <c r="I7" s="3" t="s">
        <v>13</v>
      </c>
      <c r="J7" s="3"/>
      <c r="K7" s="3"/>
    </row>
    <row r="8" spans="1:11">
      <c r="A8" s="4">
        <v>45024</v>
      </c>
      <c r="B8" s="3"/>
      <c r="C8" s="5">
        <v>521</v>
      </c>
      <c r="D8" s="5"/>
      <c r="E8" s="5"/>
      <c r="F8" s="5"/>
      <c r="G8" s="5">
        <v>520</v>
      </c>
      <c r="H8" s="5">
        <f t="shared" si="0"/>
        <v>-1</v>
      </c>
      <c r="I8" s="3" t="s">
        <v>13</v>
      </c>
      <c r="J8" s="3"/>
      <c r="K8" s="3"/>
    </row>
    <row r="9" spans="1:11">
      <c r="A9" s="4">
        <v>45026</v>
      </c>
      <c r="B9" s="3"/>
      <c r="C9" s="5">
        <v>319.8</v>
      </c>
      <c r="D9" s="5"/>
      <c r="E9" s="5"/>
      <c r="F9" s="5"/>
      <c r="G9" s="5">
        <v>319</v>
      </c>
      <c r="H9" s="5">
        <f t="shared" si="0"/>
        <v>-0.80000000000001137</v>
      </c>
      <c r="I9" s="3" t="s">
        <v>13</v>
      </c>
      <c r="J9" s="3"/>
      <c r="K9" s="3"/>
    </row>
    <row r="10" spans="1:11">
      <c r="A10" s="4">
        <v>45027</v>
      </c>
      <c r="B10" s="3"/>
      <c r="C10" s="5">
        <v>369.6</v>
      </c>
      <c r="D10" s="5"/>
      <c r="E10" s="5"/>
      <c r="F10" s="5"/>
      <c r="G10" s="5">
        <v>369</v>
      </c>
      <c r="H10" s="5">
        <f t="shared" si="0"/>
        <v>-0.60000000000002274</v>
      </c>
      <c r="I10" s="3" t="s">
        <v>13</v>
      </c>
      <c r="J10" s="3"/>
      <c r="K10" s="3"/>
    </row>
    <row r="11" spans="1:11" s="3" customFormat="1">
      <c r="A11" s="4">
        <v>45028</v>
      </c>
      <c r="B11" s="3" t="s">
        <v>18</v>
      </c>
      <c r="C11" s="5">
        <v>100</v>
      </c>
      <c r="D11" s="5"/>
      <c r="E11" s="5"/>
      <c r="F11" s="5"/>
      <c r="G11" s="5">
        <v>100</v>
      </c>
      <c r="H11" s="5">
        <f t="shared" si="0"/>
        <v>0</v>
      </c>
      <c r="I11" s="3" t="s">
        <v>13</v>
      </c>
    </row>
    <row r="12" spans="1:11">
      <c r="A12" s="4">
        <v>45028</v>
      </c>
      <c r="B12" s="3"/>
      <c r="C12" s="5">
        <v>209.5</v>
      </c>
      <c r="D12" s="5"/>
      <c r="E12" s="5"/>
      <c r="F12" s="5"/>
      <c r="G12" s="5">
        <v>209</v>
      </c>
      <c r="H12" s="5">
        <f t="shared" si="0"/>
        <v>-0.5</v>
      </c>
      <c r="I12" s="3" t="s">
        <v>13</v>
      </c>
      <c r="J12" s="3"/>
      <c r="K12" s="3"/>
    </row>
    <row r="13" spans="1:11">
      <c r="A13" s="4">
        <v>45029</v>
      </c>
      <c r="B13" s="3"/>
      <c r="C13" s="5">
        <v>30</v>
      </c>
      <c r="D13" s="5"/>
      <c r="E13" s="5"/>
      <c r="F13" s="5"/>
      <c r="G13" s="5">
        <v>30</v>
      </c>
      <c r="H13" s="5">
        <f t="shared" si="0"/>
        <v>0</v>
      </c>
      <c r="I13" s="3" t="s">
        <v>13</v>
      </c>
      <c r="J13" s="3"/>
      <c r="K13" s="3"/>
    </row>
    <row r="14" spans="1:11">
      <c r="A14" s="4">
        <v>45030</v>
      </c>
      <c r="B14" s="3"/>
      <c r="C14" s="5">
        <v>2314.3000000000002</v>
      </c>
      <c r="D14" s="5"/>
      <c r="E14" s="5"/>
      <c r="F14" s="5"/>
      <c r="G14" s="5">
        <v>2314</v>
      </c>
      <c r="H14" s="5">
        <f t="shared" si="0"/>
        <v>-0.3000000000001819</v>
      </c>
      <c r="I14" s="3" t="s">
        <v>13</v>
      </c>
      <c r="J14" s="3"/>
      <c r="K14" s="3"/>
    </row>
    <row r="15" spans="1:11">
      <c r="A15" s="4">
        <v>45031</v>
      </c>
      <c r="B15" s="3"/>
      <c r="C15" s="5">
        <v>439.7</v>
      </c>
      <c r="D15" s="5"/>
      <c r="E15" s="3"/>
      <c r="F15" s="5"/>
      <c r="G15" s="5">
        <v>439</v>
      </c>
      <c r="H15" s="5">
        <f t="shared" si="0"/>
        <v>-0.69999999999998863</v>
      </c>
      <c r="I15" s="3" t="s">
        <v>13</v>
      </c>
      <c r="J15" s="3"/>
      <c r="K15" s="3"/>
    </row>
    <row r="16" spans="1:11">
      <c r="A16" s="4">
        <v>45033</v>
      </c>
      <c r="B16" s="3"/>
      <c r="C16" s="5">
        <v>319.8</v>
      </c>
      <c r="D16" s="5"/>
      <c r="E16" s="3"/>
      <c r="F16" s="5"/>
      <c r="G16" s="5">
        <v>319</v>
      </c>
      <c r="H16" s="5">
        <f t="shared" si="0"/>
        <v>-0.80000000000001137</v>
      </c>
      <c r="I16" s="3" t="s">
        <v>13</v>
      </c>
      <c r="J16" s="3"/>
      <c r="K16" s="3"/>
    </row>
    <row r="17" spans="1:11">
      <c r="A17" s="4">
        <v>45034</v>
      </c>
      <c r="B17" s="3"/>
      <c r="C17" s="5">
        <v>624.4</v>
      </c>
      <c r="D17" s="5"/>
      <c r="E17" s="3"/>
      <c r="F17" s="5"/>
      <c r="G17" s="5">
        <v>624</v>
      </c>
      <c r="H17" s="5">
        <f t="shared" si="0"/>
        <v>-0.39999999999997726</v>
      </c>
      <c r="I17" s="3" t="s">
        <v>13</v>
      </c>
      <c r="J17" s="3"/>
      <c r="K17" s="3"/>
    </row>
    <row r="18" spans="1:11">
      <c r="A18" s="4">
        <v>45035</v>
      </c>
      <c r="B18" s="3"/>
      <c r="C18" s="5">
        <v>314.5</v>
      </c>
      <c r="D18" s="5"/>
      <c r="E18" s="3"/>
      <c r="F18" s="5"/>
      <c r="G18" s="5">
        <v>314</v>
      </c>
      <c r="H18" s="5">
        <f t="shared" si="0"/>
        <v>-0.5</v>
      </c>
      <c r="I18" s="3" t="s">
        <v>13</v>
      </c>
      <c r="J18" s="3"/>
    </row>
    <row r="19" spans="1:11">
      <c r="A19" s="4">
        <v>45036</v>
      </c>
      <c r="B19" s="3"/>
      <c r="C19" s="5">
        <v>354.5</v>
      </c>
      <c r="D19" s="5"/>
      <c r="E19" s="3"/>
      <c r="F19" s="5"/>
      <c r="G19" s="5">
        <v>354</v>
      </c>
      <c r="H19" s="5">
        <f t="shared" si="0"/>
        <v>-0.5</v>
      </c>
      <c r="I19" s="3" t="s">
        <v>13</v>
      </c>
      <c r="J19" s="3"/>
    </row>
    <row r="20" spans="1:11">
      <c r="A20" s="4">
        <v>45038</v>
      </c>
      <c r="B20" s="3"/>
      <c r="C20" s="5">
        <v>521.4</v>
      </c>
      <c r="D20" s="5"/>
      <c r="E20" s="3"/>
      <c r="F20" s="5"/>
      <c r="G20" s="5">
        <v>520</v>
      </c>
      <c r="H20" s="5">
        <f t="shared" si="0"/>
        <v>-1.3999999999999773</v>
      </c>
      <c r="I20" s="3" t="s">
        <v>13</v>
      </c>
      <c r="J20" s="3"/>
    </row>
    <row r="21" spans="1:11">
      <c r="A21" s="4">
        <v>45040</v>
      </c>
      <c r="B21" s="3"/>
      <c r="C21" s="5">
        <v>407.7</v>
      </c>
      <c r="D21" s="5"/>
      <c r="E21" s="3"/>
      <c r="F21" s="5"/>
      <c r="G21" s="5">
        <v>406</v>
      </c>
      <c r="H21" s="5">
        <f t="shared" si="0"/>
        <v>-1.6999999999999886</v>
      </c>
      <c r="I21" s="3" t="s">
        <v>13</v>
      </c>
      <c r="J21" s="3"/>
    </row>
    <row r="22" spans="1:11">
      <c r="A22" s="4">
        <v>45041</v>
      </c>
      <c r="B22" s="3"/>
      <c r="C22" s="5">
        <v>99.6</v>
      </c>
      <c r="D22" s="3"/>
      <c r="E22" s="3"/>
      <c r="F22" s="3"/>
      <c r="G22" s="5">
        <v>99</v>
      </c>
      <c r="H22" s="5">
        <f t="shared" si="0"/>
        <v>-0.59999999999999432</v>
      </c>
      <c r="I22" s="3" t="s">
        <v>13</v>
      </c>
      <c r="J22" s="3"/>
    </row>
    <row r="23" spans="1:11">
      <c r="A23" s="4">
        <v>45042</v>
      </c>
      <c r="B23" s="3"/>
      <c r="C23" s="5">
        <v>220</v>
      </c>
      <c r="D23" s="3"/>
      <c r="E23" s="3"/>
      <c r="F23" s="3"/>
      <c r="G23" s="5">
        <v>220</v>
      </c>
      <c r="H23" s="5">
        <f t="shared" si="0"/>
        <v>0</v>
      </c>
      <c r="I23" s="3" t="s">
        <v>13</v>
      </c>
      <c r="J23" s="3"/>
    </row>
    <row r="24" spans="1:11">
      <c r="A24" s="4">
        <v>45043</v>
      </c>
      <c r="B24" s="3"/>
      <c r="C24" s="5">
        <v>247.2</v>
      </c>
      <c r="D24" s="3"/>
      <c r="E24" s="3"/>
      <c r="F24" s="3"/>
      <c r="G24" s="5">
        <v>247</v>
      </c>
      <c r="H24" s="5">
        <f t="shared" si="0"/>
        <v>-0.19999999999998863</v>
      </c>
      <c r="I24" s="3" t="s">
        <v>13</v>
      </c>
      <c r="J24" s="3"/>
    </row>
    <row r="25" spans="1:11">
      <c r="A25" s="4">
        <v>45044</v>
      </c>
      <c r="B25" s="3"/>
      <c r="C25" s="5">
        <v>569.70000000000005</v>
      </c>
      <c r="D25" s="3"/>
      <c r="E25" s="3"/>
      <c r="F25" s="3"/>
      <c r="G25" s="5">
        <v>569</v>
      </c>
      <c r="H25" s="5">
        <f t="shared" si="0"/>
        <v>-0.70000000000004547</v>
      </c>
      <c r="I25" s="3" t="s">
        <v>13</v>
      </c>
      <c r="J25" s="3"/>
    </row>
    <row r="26" spans="1:11">
      <c r="A26" s="4">
        <v>45045</v>
      </c>
      <c r="C26" s="5">
        <v>798.9</v>
      </c>
      <c r="F26">
        <v>718</v>
      </c>
      <c r="G26" s="5">
        <v>79</v>
      </c>
      <c r="H26" s="5">
        <f>+G26+F26-C26</f>
        <v>-1.8999999999999773</v>
      </c>
      <c r="I26" s="3" t="s">
        <v>19</v>
      </c>
    </row>
    <row r="27" spans="1:11">
      <c r="A27" s="4">
        <v>45045</v>
      </c>
      <c r="G27" s="5">
        <v>16</v>
      </c>
      <c r="H27" s="5">
        <f t="shared" si="0"/>
        <v>16</v>
      </c>
      <c r="I27" s="3" t="s">
        <v>13</v>
      </c>
    </row>
    <row r="28" spans="1:11">
      <c r="H28" s="5">
        <f>SUM(H3:H27)</f>
        <v>-2.0000000000000817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I29" sqref="I29"/>
    </sheetView>
  </sheetViews>
  <sheetFormatPr defaultRowHeight="15"/>
  <cols>
    <col min="1" max="1" width="10.7109375" bestFit="1" customWidth="1"/>
    <col min="2" max="2" width="14.28515625" bestFit="1" customWidth="1"/>
    <col min="9" max="9" width="16.85546875" bestFit="1" customWidth="1"/>
    <col min="11" max="11" width="5.8554687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>
      <c r="A3" s="4">
        <v>45046</v>
      </c>
      <c r="B3" s="3"/>
      <c r="C3" s="5">
        <v>2</v>
      </c>
      <c r="D3" s="5"/>
      <c r="E3" s="5"/>
      <c r="F3" s="5"/>
      <c r="G3" s="5"/>
      <c r="H3" s="5">
        <f>G3-C3</f>
        <v>-2</v>
      </c>
      <c r="I3" s="5"/>
      <c r="J3" s="3"/>
      <c r="K3" s="3"/>
      <c r="L3" s="3"/>
    </row>
    <row r="4" spans="1:12">
      <c r="A4" s="4">
        <v>45048</v>
      </c>
      <c r="B4" s="3"/>
      <c r="C4" s="5">
        <v>759.9</v>
      </c>
      <c r="D4" s="5"/>
      <c r="E4" s="5"/>
      <c r="F4" s="5"/>
      <c r="G4" s="5">
        <v>759</v>
      </c>
      <c r="H4" s="5">
        <f t="shared" ref="H4:H30" si="0">G4-C4</f>
        <v>-0.89999999999997726</v>
      </c>
      <c r="I4" s="3" t="s">
        <v>13</v>
      </c>
      <c r="J4" s="3"/>
      <c r="K4" s="3"/>
      <c r="L4" s="3"/>
    </row>
    <row r="5" spans="1:12">
      <c r="A5" s="4">
        <v>45049</v>
      </c>
      <c r="B5" s="3"/>
      <c r="C5" s="5">
        <v>274.3</v>
      </c>
      <c r="D5" s="5"/>
      <c r="E5" s="5"/>
      <c r="F5" s="5"/>
      <c r="G5" s="5">
        <v>274</v>
      </c>
      <c r="H5" s="5">
        <f t="shared" si="0"/>
        <v>-0.30000000000001137</v>
      </c>
      <c r="I5" s="3" t="s">
        <v>13</v>
      </c>
      <c r="J5" s="3"/>
      <c r="K5" s="3"/>
      <c r="L5" s="3"/>
    </row>
    <row r="6" spans="1:12">
      <c r="A6" s="4">
        <v>45050</v>
      </c>
      <c r="B6" s="3"/>
      <c r="C6" s="5">
        <v>143.80000000000001</v>
      </c>
      <c r="D6" s="5"/>
      <c r="E6" s="5"/>
      <c r="F6" s="5"/>
      <c r="G6" s="5">
        <v>142</v>
      </c>
      <c r="H6" s="5">
        <f t="shared" si="0"/>
        <v>-1.8000000000000114</v>
      </c>
      <c r="I6" s="3" t="s">
        <v>13</v>
      </c>
      <c r="J6" s="3"/>
      <c r="K6" s="3"/>
      <c r="L6" s="3"/>
    </row>
    <row r="7" spans="1:12">
      <c r="A7" s="4">
        <v>45051</v>
      </c>
      <c r="B7" s="3"/>
      <c r="C7" s="5">
        <v>469.6</v>
      </c>
      <c r="D7" s="5"/>
      <c r="E7" s="5"/>
      <c r="F7" s="5"/>
      <c r="G7" s="5">
        <v>469</v>
      </c>
      <c r="H7" s="5">
        <f t="shared" si="0"/>
        <v>-0.60000000000002274</v>
      </c>
      <c r="I7" s="3"/>
      <c r="J7" s="3"/>
      <c r="K7" s="3"/>
      <c r="L7" s="3"/>
    </row>
    <row r="8" spans="1:12">
      <c r="A8" s="4">
        <v>45052</v>
      </c>
      <c r="B8" s="3"/>
      <c r="C8" s="5">
        <v>514.4</v>
      </c>
      <c r="D8" s="5"/>
      <c r="E8" s="5"/>
      <c r="F8" s="5"/>
      <c r="G8" s="5">
        <v>514</v>
      </c>
      <c r="H8" s="5">
        <f t="shared" si="0"/>
        <v>-0.39999999999997726</v>
      </c>
      <c r="I8" s="3" t="s">
        <v>13</v>
      </c>
      <c r="J8" s="3"/>
      <c r="K8" s="3"/>
      <c r="L8" s="3"/>
    </row>
    <row r="9" spans="1:12">
      <c r="A9" s="4">
        <v>45054</v>
      </c>
      <c r="B9" s="3"/>
      <c r="C9" s="5">
        <v>19.8</v>
      </c>
      <c r="D9" s="5"/>
      <c r="E9" s="5"/>
      <c r="F9" s="5"/>
      <c r="G9" s="5">
        <v>19</v>
      </c>
      <c r="H9" s="5">
        <f t="shared" si="0"/>
        <v>-0.80000000000000071</v>
      </c>
      <c r="I9" s="3" t="s">
        <v>13</v>
      </c>
      <c r="J9" s="3"/>
      <c r="K9" s="3"/>
      <c r="L9" s="3"/>
    </row>
    <row r="10" spans="1:12">
      <c r="A10" s="4">
        <v>45055</v>
      </c>
      <c r="B10" s="3"/>
      <c r="C10" s="5">
        <v>99.9</v>
      </c>
      <c r="D10" s="5"/>
      <c r="E10" s="5"/>
      <c r="F10" s="5">
        <v>30</v>
      </c>
      <c r="G10" s="5">
        <v>69</v>
      </c>
      <c r="H10" s="5">
        <f>+G10+F10-C10</f>
        <v>-0.90000000000000568</v>
      </c>
      <c r="I10" s="3" t="s">
        <v>20</v>
      </c>
      <c r="J10" s="3" t="s">
        <v>13</v>
      </c>
      <c r="K10" s="3"/>
      <c r="L10" s="3"/>
    </row>
    <row r="11" spans="1:12">
      <c r="A11" s="4">
        <v>45056</v>
      </c>
      <c r="B11" s="3"/>
      <c r="C11" s="5">
        <v>619.4</v>
      </c>
      <c r="D11" s="5"/>
      <c r="E11" s="5"/>
      <c r="F11" s="5"/>
      <c r="G11" s="5">
        <v>619</v>
      </c>
      <c r="H11" s="5">
        <f t="shared" si="0"/>
        <v>-0.39999999999997726</v>
      </c>
      <c r="I11" s="3" t="s">
        <v>13</v>
      </c>
      <c r="J11" s="3"/>
      <c r="K11" s="3"/>
      <c r="L11" s="3"/>
    </row>
    <row r="12" spans="1:12">
      <c r="A12" s="4">
        <v>45057</v>
      </c>
      <c r="B12" s="3"/>
      <c r="C12" s="5">
        <v>268.5</v>
      </c>
      <c r="D12" s="5"/>
      <c r="E12" s="5"/>
      <c r="F12" s="5"/>
      <c r="G12" s="5">
        <v>267</v>
      </c>
      <c r="H12" s="5">
        <f t="shared" si="0"/>
        <v>-1.5</v>
      </c>
      <c r="I12" s="3" t="s">
        <v>13</v>
      </c>
      <c r="J12" s="3"/>
      <c r="K12" s="3"/>
      <c r="L12" s="3"/>
    </row>
    <row r="13" spans="1:12">
      <c r="A13" s="4">
        <v>45058</v>
      </c>
      <c r="B13" s="3"/>
      <c r="C13" s="5">
        <v>917.6</v>
      </c>
      <c r="D13" s="5"/>
      <c r="E13" s="5"/>
      <c r="F13" s="5"/>
      <c r="G13" s="5">
        <v>917</v>
      </c>
      <c r="H13" s="5">
        <f t="shared" si="0"/>
        <v>-0.60000000000002274</v>
      </c>
      <c r="I13" s="3" t="s">
        <v>13</v>
      </c>
      <c r="J13" s="3"/>
      <c r="K13" s="3"/>
      <c r="L13" s="3"/>
    </row>
    <row r="14" spans="1:12">
      <c r="A14" s="4">
        <v>45059</v>
      </c>
      <c r="B14" s="3"/>
      <c r="C14" s="5">
        <v>1070.4000000000001</v>
      </c>
      <c r="D14" s="5"/>
      <c r="E14" s="5"/>
      <c r="F14" s="5"/>
      <c r="G14" s="5">
        <v>1070</v>
      </c>
      <c r="H14" s="5">
        <f t="shared" si="0"/>
        <v>-0.40000000000009095</v>
      </c>
      <c r="I14" s="3" t="s">
        <v>13</v>
      </c>
      <c r="J14" s="3"/>
      <c r="K14" s="3"/>
      <c r="L14" s="3"/>
    </row>
    <row r="15" spans="1:12">
      <c r="A15" s="4">
        <v>45061</v>
      </c>
      <c r="B15" s="3"/>
      <c r="C15" s="5">
        <v>0</v>
      </c>
      <c r="D15" s="5"/>
      <c r="E15" s="5"/>
      <c r="F15" s="5"/>
      <c r="G15" s="5">
        <v>0</v>
      </c>
      <c r="H15" s="5">
        <f t="shared" si="0"/>
        <v>0</v>
      </c>
      <c r="I15" s="3"/>
      <c r="J15" s="3"/>
      <c r="K15" s="3"/>
      <c r="L15" s="3"/>
    </row>
    <row r="16" spans="1:12">
      <c r="A16" s="4">
        <v>45062</v>
      </c>
      <c r="B16" s="3"/>
      <c r="C16" s="5">
        <v>18</v>
      </c>
      <c r="D16" s="5"/>
      <c r="E16" s="3"/>
      <c r="F16" s="5"/>
      <c r="G16" s="5">
        <v>17</v>
      </c>
      <c r="H16" s="5">
        <f t="shared" si="0"/>
        <v>-1</v>
      </c>
      <c r="I16" s="3" t="s">
        <v>13</v>
      </c>
      <c r="J16" s="3"/>
      <c r="K16" s="3"/>
      <c r="L16" s="3"/>
    </row>
    <row r="17" spans="1:12">
      <c r="A17" s="4">
        <v>45063</v>
      </c>
      <c r="B17" s="3"/>
      <c r="C17" s="5">
        <v>173.6</v>
      </c>
      <c r="D17" s="5"/>
      <c r="E17" s="3"/>
      <c r="F17" s="5"/>
      <c r="G17" s="5">
        <v>172</v>
      </c>
      <c r="H17" s="5">
        <f t="shared" si="0"/>
        <v>-1.5999999999999943</v>
      </c>
      <c r="I17" s="3" t="s">
        <v>13</v>
      </c>
      <c r="J17" s="3"/>
      <c r="K17" s="3"/>
      <c r="L17" s="3"/>
    </row>
    <row r="18" spans="1:12" s="3" customFormat="1">
      <c r="A18" s="4">
        <v>45064</v>
      </c>
      <c r="C18" s="5">
        <v>255.4</v>
      </c>
      <c r="D18" s="5"/>
      <c r="F18" s="5"/>
      <c r="G18" s="5">
        <v>255</v>
      </c>
      <c r="H18" s="5">
        <f t="shared" si="0"/>
        <v>-0.40000000000000568</v>
      </c>
      <c r="I18" s="3" t="s">
        <v>13</v>
      </c>
    </row>
    <row r="19" spans="1:12">
      <c r="A19" s="4">
        <v>45065</v>
      </c>
      <c r="B19" s="3"/>
      <c r="C19" s="5">
        <v>829.3</v>
      </c>
      <c r="D19" s="5"/>
      <c r="E19" s="3"/>
      <c r="F19" s="5"/>
      <c r="G19" s="5">
        <v>829</v>
      </c>
      <c r="H19" s="5">
        <f t="shared" si="0"/>
        <v>-0.29999999999995453</v>
      </c>
      <c r="I19" s="3" t="s">
        <v>13</v>
      </c>
      <c r="J19" s="3"/>
    </row>
    <row r="20" spans="1:12">
      <c r="A20" s="4">
        <v>45066</v>
      </c>
      <c r="B20" s="3"/>
      <c r="C20" s="5">
        <v>421.1</v>
      </c>
      <c r="D20" s="5"/>
      <c r="E20" s="3"/>
      <c r="F20" s="5"/>
      <c r="G20" s="5">
        <v>420</v>
      </c>
      <c r="H20" s="5">
        <f t="shared" si="0"/>
        <v>-1.1000000000000227</v>
      </c>
      <c r="I20" s="3" t="s">
        <v>13</v>
      </c>
      <c r="J20" s="3"/>
    </row>
    <row r="21" spans="1:12">
      <c r="A21" s="4">
        <v>45068</v>
      </c>
      <c r="B21" s="3"/>
      <c r="C21" s="5">
        <v>357.1</v>
      </c>
      <c r="D21" s="5"/>
      <c r="E21" s="3"/>
      <c r="F21" s="5"/>
      <c r="G21" s="5">
        <v>357</v>
      </c>
      <c r="H21" s="5">
        <f t="shared" si="0"/>
        <v>-0.10000000000002274</v>
      </c>
      <c r="I21" s="3" t="s">
        <v>13</v>
      </c>
      <c r="J21" s="3"/>
    </row>
    <row r="22" spans="1:12">
      <c r="A22" s="4">
        <v>45069</v>
      </c>
      <c r="B22" s="3"/>
      <c r="C22" s="5">
        <v>37.5</v>
      </c>
      <c r="D22" s="5"/>
      <c r="E22" s="3"/>
      <c r="F22" s="5"/>
      <c r="G22" s="5">
        <v>37</v>
      </c>
      <c r="H22" s="5">
        <f t="shared" si="0"/>
        <v>-0.5</v>
      </c>
      <c r="I22" s="3" t="s">
        <v>13</v>
      </c>
      <c r="J22" s="3"/>
    </row>
    <row r="23" spans="1:12">
      <c r="A23" s="4">
        <v>45070</v>
      </c>
      <c r="B23" s="3"/>
      <c r="C23" s="5">
        <v>407.6</v>
      </c>
      <c r="D23" s="5"/>
      <c r="E23" s="3"/>
      <c r="F23" s="5"/>
      <c r="G23" s="5">
        <v>407</v>
      </c>
      <c r="H23" s="5">
        <f t="shared" si="0"/>
        <v>-0.60000000000002274</v>
      </c>
      <c r="I23" s="3" t="s">
        <v>13</v>
      </c>
      <c r="J23" s="3"/>
    </row>
    <row r="24" spans="1:12">
      <c r="A24" s="4">
        <v>45071</v>
      </c>
      <c r="B24" s="3"/>
      <c r="C24" s="5">
        <v>406.9</v>
      </c>
      <c r="D24" s="5"/>
      <c r="E24" s="3"/>
      <c r="F24" s="5"/>
      <c r="G24" s="5">
        <v>405</v>
      </c>
      <c r="H24" s="5">
        <f t="shared" si="0"/>
        <v>-1.8999999999999773</v>
      </c>
      <c r="I24" s="3" t="s">
        <v>13</v>
      </c>
      <c r="J24" s="3"/>
    </row>
    <row r="25" spans="1:12">
      <c r="A25" s="4">
        <v>45072</v>
      </c>
      <c r="B25" s="3"/>
      <c r="C25" s="5">
        <v>400</v>
      </c>
      <c r="D25" s="3"/>
      <c r="E25" s="3"/>
      <c r="F25" s="3"/>
      <c r="G25" s="5">
        <v>400</v>
      </c>
      <c r="H25" s="5">
        <f t="shared" si="0"/>
        <v>0</v>
      </c>
      <c r="I25" s="3" t="s">
        <v>13</v>
      </c>
      <c r="J25" s="3"/>
    </row>
    <row r="26" spans="1:12">
      <c r="A26" s="4">
        <v>45073</v>
      </c>
      <c r="B26" s="3"/>
      <c r="C26" s="5">
        <v>844</v>
      </c>
      <c r="D26" s="3"/>
      <c r="E26" s="3"/>
      <c r="F26" s="3"/>
      <c r="G26" s="5">
        <v>844</v>
      </c>
      <c r="H26" s="5">
        <f t="shared" si="0"/>
        <v>0</v>
      </c>
      <c r="I26" s="3" t="s">
        <v>13</v>
      </c>
      <c r="J26" s="3"/>
    </row>
    <row r="27" spans="1:12">
      <c r="A27" s="4">
        <v>45075</v>
      </c>
      <c r="B27" s="3"/>
      <c r="C27" s="5">
        <v>260</v>
      </c>
      <c r="D27" s="3"/>
      <c r="E27" s="3"/>
      <c r="F27" s="3"/>
      <c r="G27" s="5">
        <v>260</v>
      </c>
      <c r="H27" s="5">
        <f t="shared" si="0"/>
        <v>0</v>
      </c>
      <c r="I27" s="3" t="s">
        <v>13</v>
      </c>
      <c r="J27" s="3"/>
    </row>
    <row r="28" spans="1:12">
      <c r="A28" s="4">
        <v>45076</v>
      </c>
      <c r="C28" s="5">
        <v>50</v>
      </c>
      <c r="G28" s="5">
        <v>50</v>
      </c>
      <c r="H28" s="5">
        <f t="shared" si="0"/>
        <v>0</v>
      </c>
      <c r="I28" s="5" t="s">
        <v>13</v>
      </c>
    </row>
    <row r="29" spans="1:12" s="3" customFormat="1">
      <c r="A29" s="4">
        <v>45077</v>
      </c>
      <c r="C29" s="5">
        <v>199.4</v>
      </c>
      <c r="G29" s="5">
        <v>199</v>
      </c>
      <c r="H29" s="5">
        <f t="shared" si="0"/>
        <v>-0.40000000000000568</v>
      </c>
      <c r="I29" s="5" t="s">
        <v>13</v>
      </c>
    </row>
    <row r="30" spans="1:12">
      <c r="A30" s="4">
        <v>45077</v>
      </c>
      <c r="G30" s="5">
        <v>18</v>
      </c>
      <c r="H30" s="5">
        <f t="shared" si="0"/>
        <v>18</v>
      </c>
      <c r="I30" s="3" t="s">
        <v>13</v>
      </c>
    </row>
    <row r="31" spans="1:12">
      <c r="H31" s="5">
        <f>SUM(H3:H30)</f>
        <v>-0.50000000000010303</v>
      </c>
    </row>
    <row r="35" spans="12:12">
      <c r="L35" s="5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activeCell="I29" sqref="I29"/>
    </sheetView>
  </sheetViews>
  <sheetFormatPr defaultRowHeight="15"/>
  <cols>
    <col min="1" max="1" width="10.7109375" bestFit="1" customWidth="1"/>
    <col min="8" max="8" width="9.140625" style="3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 s="3" customFormat="1">
      <c r="A3" s="4">
        <v>45076</v>
      </c>
      <c r="C3" s="5">
        <v>0.5</v>
      </c>
      <c r="D3" s="5"/>
      <c r="E3" s="5"/>
      <c r="F3" s="5"/>
      <c r="G3" s="5"/>
      <c r="H3" s="5">
        <f>G3-C3</f>
        <v>-0.5</v>
      </c>
      <c r="I3" s="5"/>
    </row>
    <row r="4" spans="1:12">
      <c r="A4" s="4">
        <v>45078</v>
      </c>
      <c r="B4" s="3"/>
      <c r="C4" s="5">
        <v>100</v>
      </c>
      <c r="D4" s="5"/>
      <c r="E4" s="5"/>
      <c r="F4" s="5"/>
      <c r="G4" s="5">
        <v>100</v>
      </c>
      <c r="H4" s="5">
        <f t="shared" ref="H4:H29" si="0">G4-C4</f>
        <v>0</v>
      </c>
      <c r="I4" s="3" t="s">
        <v>13</v>
      </c>
      <c r="J4" s="3"/>
      <c r="K4" s="3"/>
      <c r="L4" s="3"/>
    </row>
    <row r="5" spans="1:12">
      <c r="A5" s="4">
        <v>45079</v>
      </c>
      <c r="B5" s="3"/>
      <c r="C5" s="5">
        <v>120</v>
      </c>
      <c r="D5" s="5"/>
      <c r="E5" s="5"/>
      <c r="F5" s="5"/>
      <c r="G5" s="5">
        <v>120</v>
      </c>
      <c r="H5" s="5">
        <f t="shared" si="0"/>
        <v>0</v>
      </c>
      <c r="I5" s="3" t="s">
        <v>13</v>
      </c>
      <c r="J5" s="3"/>
      <c r="K5" s="3"/>
      <c r="L5" s="3"/>
    </row>
    <row r="6" spans="1:12">
      <c r="A6" s="4">
        <v>45080</v>
      </c>
      <c r="B6" s="3"/>
      <c r="C6" s="5">
        <v>281.3</v>
      </c>
      <c r="D6" s="5"/>
      <c r="E6" s="5"/>
      <c r="F6" s="5"/>
      <c r="G6" s="5">
        <v>280</v>
      </c>
      <c r="H6" s="5">
        <f t="shared" si="0"/>
        <v>-1.3000000000000114</v>
      </c>
      <c r="I6" s="3" t="s">
        <v>13</v>
      </c>
      <c r="J6" s="3"/>
      <c r="K6" s="3"/>
      <c r="L6" s="3"/>
    </row>
    <row r="7" spans="1:12">
      <c r="A7" s="4">
        <v>45082</v>
      </c>
      <c r="B7" s="3"/>
      <c r="C7" s="5">
        <v>300</v>
      </c>
      <c r="D7" s="5"/>
      <c r="E7" s="5"/>
      <c r="F7" s="5"/>
      <c r="G7" s="5">
        <v>300</v>
      </c>
      <c r="H7" s="5">
        <f t="shared" si="0"/>
        <v>0</v>
      </c>
      <c r="I7" s="3" t="s">
        <v>13</v>
      </c>
      <c r="J7" s="3"/>
      <c r="K7" s="3"/>
      <c r="L7" s="3"/>
    </row>
    <row r="8" spans="1:12" s="3" customFormat="1">
      <c r="A8" s="4">
        <v>45083</v>
      </c>
      <c r="C8" s="5">
        <v>579.5</v>
      </c>
      <c r="D8" s="5"/>
      <c r="E8" s="5"/>
      <c r="F8" s="5"/>
      <c r="G8" s="5">
        <v>579</v>
      </c>
      <c r="H8" s="5">
        <f t="shared" si="0"/>
        <v>-0.5</v>
      </c>
      <c r="I8" s="3" t="s">
        <v>13</v>
      </c>
    </row>
    <row r="9" spans="1:12">
      <c r="A9" s="4">
        <v>45084</v>
      </c>
      <c r="B9" s="3"/>
      <c r="C9" s="5">
        <v>433.2</v>
      </c>
      <c r="D9" s="5"/>
      <c r="E9" s="5"/>
      <c r="F9" s="5"/>
      <c r="G9" s="5">
        <v>433</v>
      </c>
      <c r="H9" s="5">
        <f t="shared" si="0"/>
        <v>-0.19999999999998863</v>
      </c>
      <c r="I9" s="3" t="s">
        <v>13</v>
      </c>
      <c r="J9" s="3"/>
      <c r="K9" s="3"/>
      <c r="L9" s="3"/>
    </row>
    <row r="10" spans="1:12">
      <c r="A10" s="4">
        <v>45086</v>
      </c>
      <c r="B10" s="3"/>
      <c r="C10" s="5">
        <v>992.4</v>
      </c>
      <c r="D10" s="5"/>
      <c r="E10" s="5"/>
      <c r="F10" s="5"/>
      <c r="G10" s="5">
        <v>992</v>
      </c>
      <c r="H10" s="5">
        <f t="shared" si="0"/>
        <v>-0.39999999999997726</v>
      </c>
      <c r="I10" s="3" t="s">
        <v>13</v>
      </c>
      <c r="J10" s="3"/>
      <c r="K10" s="3"/>
      <c r="L10" s="3"/>
    </row>
    <row r="11" spans="1:12">
      <c r="A11" s="4">
        <v>45087</v>
      </c>
      <c r="B11" s="3"/>
      <c r="C11" s="5">
        <v>529.25</v>
      </c>
      <c r="D11" s="5"/>
      <c r="E11" s="5"/>
      <c r="F11" s="5"/>
      <c r="G11" s="5">
        <v>529</v>
      </c>
      <c r="H11" s="5">
        <f t="shared" si="0"/>
        <v>-0.25</v>
      </c>
      <c r="I11" s="3" t="s">
        <v>13</v>
      </c>
      <c r="J11" s="3"/>
      <c r="K11" s="3"/>
      <c r="L11" s="3"/>
    </row>
    <row r="12" spans="1:12">
      <c r="A12" s="4">
        <v>45089</v>
      </c>
      <c r="B12" s="3"/>
      <c r="C12" s="5">
        <v>201.7</v>
      </c>
      <c r="D12" s="5"/>
      <c r="E12" s="5"/>
      <c r="F12" s="5"/>
      <c r="G12" s="5">
        <v>200</v>
      </c>
      <c r="H12" s="5">
        <f t="shared" si="0"/>
        <v>-1.6999999999999886</v>
      </c>
      <c r="I12" s="3" t="s">
        <v>13</v>
      </c>
      <c r="J12" s="3"/>
      <c r="K12" s="3"/>
      <c r="L12" s="3"/>
    </row>
    <row r="13" spans="1:12">
      <c r="A13" s="4">
        <v>45090</v>
      </c>
      <c r="B13" s="3"/>
      <c r="C13" s="5">
        <v>172.7</v>
      </c>
      <c r="D13" s="5"/>
      <c r="E13" s="5"/>
      <c r="F13" s="5"/>
      <c r="G13" s="5">
        <v>172</v>
      </c>
      <c r="H13" s="5">
        <f t="shared" si="0"/>
        <v>-0.69999999999998863</v>
      </c>
      <c r="I13" s="3" t="s">
        <v>13</v>
      </c>
      <c r="J13" s="3"/>
      <c r="K13" s="3"/>
      <c r="L13" s="3"/>
    </row>
    <row r="14" spans="1:12">
      <c r="A14" s="4">
        <v>45091</v>
      </c>
      <c r="B14" s="3"/>
      <c r="C14" s="5">
        <v>50</v>
      </c>
      <c r="D14" s="5"/>
      <c r="E14" s="5"/>
      <c r="F14" s="5"/>
      <c r="G14" s="5">
        <v>50</v>
      </c>
      <c r="H14" s="5">
        <f t="shared" si="0"/>
        <v>0</v>
      </c>
      <c r="I14" s="3" t="s">
        <v>13</v>
      </c>
      <c r="J14" s="3"/>
      <c r="K14" s="3"/>
      <c r="L14" s="3"/>
    </row>
    <row r="15" spans="1:12">
      <c r="A15" s="4">
        <v>45092</v>
      </c>
      <c r="B15" s="3"/>
      <c r="C15" s="5">
        <v>405.4</v>
      </c>
      <c r="D15" s="5"/>
      <c r="E15" s="3"/>
      <c r="F15" s="5"/>
      <c r="G15" s="5">
        <v>405</v>
      </c>
      <c r="H15" s="5">
        <f t="shared" si="0"/>
        <v>-0.39999999999997726</v>
      </c>
      <c r="I15" s="3" t="s">
        <v>13</v>
      </c>
      <c r="J15" s="3"/>
      <c r="K15" s="3"/>
      <c r="L15" s="3"/>
    </row>
    <row r="16" spans="1:12">
      <c r="A16" s="4">
        <v>45093</v>
      </c>
      <c r="B16" s="3"/>
      <c r="C16" s="5">
        <v>465.5</v>
      </c>
      <c r="D16" s="5"/>
      <c r="E16" s="3"/>
      <c r="F16" s="5"/>
      <c r="G16" s="5">
        <v>465</v>
      </c>
      <c r="H16" s="5">
        <f t="shared" si="0"/>
        <v>-0.5</v>
      </c>
      <c r="I16" s="3" t="s">
        <v>13</v>
      </c>
      <c r="J16" s="3"/>
      <c r="K16" s="3"/>
      <c r="L16" s="3"/>
    </row>
    <row r="17" spans="1:12">
      <c r="A17" s="4">
        <v>45094</v>
      </c>
      <c r="B17" s="3"/>
      <c r="C17" s="5">
        <v>350</v>
      </c>
      <c r="D17" s="5"/>
      <c r="E17" s="3"/>
      <c r="F17" s="5"/>
      <c r="G17" s="5">
        <v>350</v>
      </c>
      <c r="H17" s="5">
        <f t="shared" si="0"/>
        <v>0</v>
      </c>
      <c r="I17" s="3" t="s">
        <v>13</v>
      </c>
      <c r="J17" s="3"/>
      <c r="K17" s="3"/>
      <c r="L17" s="3"/>
    </row>
    <row r="18" spans="1:12">
      <c r="A18" s="4">
        <v>45096</v>
      </c>
      <c r="B18" s="3"/>
      <c r="C18" s="5">
        <v>1028.4000000000001</v>
      </c>
      <c r="D18" s="5"/>
      <c r="E18" s="3"/>
      <c r="F18" s="5"/>
      <c r="G18" s="5">
        <v>1027</v>
      </c>
      <c r="H18" s="5">
        <f t="shared" si="0"/>
        <v>-1.4000000000000909</v>
      </c>
      <c r="I18" s="3" t="s">
        <v>13</v>
      </c>
      <c r="J18" s="3"/>
      <c r="K18" s="3"/>
      <c r="L18" s="3"/>
    </row>
    <row r="19" spans="1:12">
      <c r="A19" s="4">
        <v>45097</v>
      </c>
      <c r="B19" s="3"/>
      <c r="C19" s="5">
        <v>210</v>
      </c>
      <c r="D19" s="5"/>
      <c r="E19" s="3"/>
      <c r="F19" s="5"/>
      <c r="G19" s="5">
        <v>210</v>
      </c>
      <c r="H19" s="5">
        <f t="shared" si="0"/>
        <v>0</v>
      </c>
      <c r="I19" s="3" t="s">
        <v>13</v>
      </c>
      <c r="J19" s="3"/>
      <c r="K19" s="3"/>
      <c r="L19" s="3"/>
    </row>
    <row r="20" spans="1:12">
      <c r="A20" s="4">
        <v>45098</v>
      </c>
      <c r="B20" s="3"/>
      <c r="C20" s="5">
        <v>100</v>
      </c>
      <c r="D20" s="5"/>
      <c r="E20" s="3"/>
      <c r="F20" s="5"/>
      <c r="G20" s="5">
        <v>100</v>
      </c>
      <c r="H20" s="5">
        <f t="shared" si="0"/>
        <v>0</v>
      </c>
      <c r="I20" s="3" t="s">
        <v>13</v>
      </c>
      <c r="J20" s="3"/>
    </row>
    <row r="21" spans="1:12">
      <c r="A21" s="4">
        <v>45099</v>
      </c>
      <c r="B21" s="3"/>
      <c r="C21" s="5">
        <v>6.4</v>
      </c>
      <c r="D21" s="5"/>
      <c r="E21" s="3"/>
      <c r="F21" s="5"/>
      <c r="G21" s="5"/>
      <c r="H21" s="5">
        <f t="shared" si="0"/>
        <v>-6.4</v>
      </c>
      <c r="I21" s="3"/>
      <c r="J21" s="3"/>
    </row>
    <row r="22" spans="1:12" s="3" customFormat="1">
      <c r="A22" s="4">
        <v>45100</v>
      </c>
      <c r="C22" s="5">
        <v>965</v>
      </c>
      <c r="D22" s="5"/>
      <c r="F22" s="5"/>
      <c r="G22" s="5">
        <v>965</v>
      </c>
      <c r="H22" s="5">
        <f t="shared" si="0"/>
        <v>0</v>
      </c>
      <c r="I22" s="3" t="s">
        <v>13</v>
      </c>
    </row>
    <row r="23" spans="1:12">
      <c r="A23" s="4">
        <v>45101</v>
      </c>
      <c r="B23" s="3"/>
      <c r="C23" s="5">
        <v>350</v>
      </c>
      <c r="D23" s="5"/>
      <c r="E23" s="3"/>
      <c r="F23" s="5"/>
      <c r="G23" s="5">
        <v>350</v>
      </c>
      <c r="H23" s="5">
        <f t="shared" si="0"/>
        <v>0</v>
      </c>
      <c r="I23" s="3" t="s">
        <v>13</v>
      </c>
      <c r="J23" s="3"/>
    </row>
    <row r="24" spans="1:12">
      <c r="A24" s="4">
        <v>45103</v>
      </c>
      <c r="B24" s="3"/>
      <c r="C24" s="5">
        <v>110</v>
      </c>
      <c r="D24" s="3"/>
      <c r="E24" s="3"/>
      <c r="F24" s="3"/>
      <c r="G24" s="5">
        <v>110</v>
      </c>
      <c r="H24" s="5">
        <f t="shared" si="0"/>
        <v>0</v>
      </c>
      <c r="I24" s="3" t="s">
        <v>13</v>
      </c>
      <c r="J24" s="3"/>
    </row>
    <row r="25" spans="1:12">
      <c r="A25" s="4">
        <v>45104</v>
      </c>
      <c r="B25" s="3"/>
      <c r="C25" s="5">
        <v>489.1</v>
      </c>
      <c r="D25" s="3"/>
      <c r="E25" s="3"/>
      <c r="F25" s="3"/>
      <c r="G25" s="5">
        <v>489</v>
      </c>
      <c r="H25" s="5">
        <f t="shared" si="0"/>
        <v>-0.10000000000002274</v>
      </c>
      <c r="I25" s="3" t="s">
        <v>13</v>
      </c>
      <c r="J25" s="3"/>
    </row>
    <row r="26" spans="1:12">
      <c r="A26" s="4">
        <v>45105</v>
      </c>
      <c r="B26" s="3"/>
      <c r="C26" s="5">
        <v>539.5</v>
      </c>
      <c r="D26" s="3"/>
      <c r="E26" s="3"/>
      <c r="F26" s="3"/>
      <c r="G26" s="5">
        <v>539</v>
      </c>
      <c r="H26" s="5">
        <f t="shared" si="0"/>
        <v>-0.5</v>
      </c>
      <c r="I26" s="3" t="s">
        <v>13</v>
      </c>
      <c r="J26" s="3"/>
    </row>
    <row r="27" spans="1:12">
      <c r="A27" s="4">
        <v>45106</v>
      </c>
      <c r="C27" s="5">
        <v>844.1</v>
      </c>
      <c r="G27" s="5">
        <v>844</v>
      </c>
      <c r="H27" s="5">
        <f t="shared" si="0"/>
        <v>-0.10000000000002274</v>
      </c>
      <c r="I27" s="5" t="s">
        <v>13</v>
      </c>
    </row>
    <row r="28" spans="1:12">
      <c r="A28" s="4">
        <v>45107</v>
      </c>
      <c r="C28" s="5">
        <v>257.10000000000002</v>
      </c>
      <c r="G28" s="5">
        <v>257</v>
      </c>
      <c r="H28" s="5">
        <f t="shared" si="0"/>
        <v>-0.10000000000002274</v>
      </c>
      <c r="I28" s="3" t="s">
        <v>13</v>
      </c>
    </row>
    <row r="29" spans="1:12">
      <c r="A29" s="4">
        <v>45107</v>
      </c>
      <c r="G29" s="5">
        <v>15</v>
      </c>
      <c r="H29" s="5">
        <f t="shared" si="0"/>
        <v>15</v>
      </c>
      <c r="I29" s="3" t="s">
        <v>13</v>
      </c>
    </row>
    <row r="30" spans="1:12">
      <c r="H30" s="5">
        <f>SUM(H3:H29)</f>
        <v>-5.0000000000091305E-2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workbookViewId="0">
      <selection activeCell="G17" sqref="G17:G21"/>
    </sheetView>
  </sheetViews>
  <sheetFormatPr defaultRowHeight="15"/>
  <cols>
    <col min="1" max="1" width="10.7109375" bestFit="1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8</v>
      </c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>
      <c r="A3" s="4">
        <v>45107</v>
      </c>
      <c r="B3" s="3"/>
      <c r="C3" s="5">
        <v>0.05</v>
      </c>
      <c r="D3" s="5"/>
      <c r="E3" s="5"/>
      <c r="F3" s="5"/>
      <c r="G3" s="5"/>
      <c r="H3" s="5">
        <f>G3-C3</f>
        <v>-0.05</v>
      </c>
      <c r="I3" s="5"/>
      <c r="J3" s="3"/>
      <c r="K3" s="3"/>
    </row>
    <row r="4" spans="1:11">
      <c r="A4" s="4">
        <v>45108</v>
      </c>
      <c r="B4" s="3"/>
      <c r="C4" s="5">
        <v>1059.2</v>
      </c>
      <c r="D4" s="5"/>
      <c r="E4" s="5"/>
      <c r="F4" s="5"/>
      <c r="G4" s="5">
        <v>1059</v>
      </c>
      <c r="H4" s="5">
        <f t="shared" ref="H4:H30" si="0">G4-C4</f>
        <v>-0.20000000000004547</v>
      </c>
      <c r="I4" s="3" t="s">
        <v>13</v>
      </c>
      <c r="J4" s="3"/>
      <c r="K4" s="3"/>
    </row>
    <row r="5" spans="1:11">
      <c r="A5" s="4">
        <v>45110</v>
      </c>
      <c r="B5" s="3"/>
      <c r="C5" s="5">
        <v>660</v>
      </c>
      <c r="D5" s="5"/>
      <c r="E5" s="5">
        <v>362</v>
      </c>
      <c r="F5" s="5"/>
      <c r="G5" s="5">
        <v>298</v>
      </c>
      <c r="H5" s="5">
        <f>+G5+E5-C5</f>
        <v>0</v>
      </c>
      <c r="I5" s="3" t="s">
        <v>13</v>
      </c>
      <c r="J5" s="3"/>
      <c r="K5" s="3"/>
    </row>
    <row r="6" spans="1:11">
      <c r="A6" s="4">
        <v>45111</v>
      </c>
      <c r="B6" s="3"/>
      <c r="C6" s="5">
        <v>856.7</v>
      </c>
      <c r="D6" s="5"/>
      <c r="E6" s="5"/>
      <c r="F6" s="5">
        <v>30</v>
      </c>
      <c r="G6" s="5">
        <v>825</v>
      </c>
      <c r="H6" s="5">
        <f>+G6+F6-C6</f>
        <v>-1.7000000000000455</v>
      </c>
      <c r="I6" s="3" t="s">
        <v>13</v>
      </c>
      <c r="J6" s="3" t="s">
        <v>21</v>
      </c>
      <c r="K6" s="3"/>
    </row>
    <row r="7" spans="1:11">
      <c r="A7" s="4">
        <v>45112</v>
      </c>
      <c r="B7" s="3"/>
      <c r="C7" s="5">
        <v>300</v>
      </c>
      <c r="D7" s="5"/>
      <c r="E7" s="5"/>
      <c r="F7" s="5"/>
      <c r="G7" s="5">
        <v>300</v>
      </c>
      <c r="H7" s="5">
        <f t="shared" si="0"/>
        <v>0</v>
      </c>
      <c r="I7" s="3" t="s">
        <v>13</v>
      </c>
      <c r="J7" s="3"/>
      <c r="K7" s="3"/>
    </row>
    <row r="8" spans="1:11">
      <c r="A8" s="4">
        <v>45113</v>
      </c>
      <c r="B8" s="3"/>
      <c r="C8" s="5">
        <v>615.4</v>
      </c>
      <c r="D8" s="5"/>
      <c r="E8" s="5"/>
      <c r="F8" s="5"/>
      <c r="G8" s="5">
        <v>615</v>
      </c>
      <c r="H8" s="5">
        <f t="shared" si="0"/>
        <v>-0.39999999999997726</v>
      </c>
      <c r="I8" s="3" t="s">
        <v>13</v>
      </c>
      <c r="J8" s="3"/>
      <c r="K8" s="3"/>
    </row>
    <row r="9" spans="1:11">
      <c r="A9" s="4">
        <v>45114</v>
      </c>
      <c r="B9" s="3"/>
      <c r="C9" s="5">
        <v>448.4</v>
      </c>
      <c r="D9" s="5"/>
      <c r="E9" s="5"/>
      <c r="F9" s="5"/>
      <c r="G9" s="5">
        <v>447</v>
      </c>
      <c r="H9" s="5">
        <f t="shared" si="0"/>
        <v>-1.3999999999999773</v>
      </c>
      <c r="I9" s="3" t="s">
        <v>13</v>
      </c>
      <c r="J9" s="3"/>
      <c r="K9" s="3"/>
    </row>
    <row r="10" spans="1:11" s="3" customFormat="1">
      <c r="A10" s="4">
        <v>45115</v>
      </c>
      <c r="C10" s="5">
        <v>558.5</v>
      </c>
      <c r="D10" s="5"/>
      <c r="E10" s="5"/>
      <c r="F10" s="5"/>
      <c r="G10" s="5">
        <v>557</v>
      </c>
      <c r="H10" s="5">
        <f t="shared" si="0"/>
        <v>-1.5</v>
      </c>
      <c r="I10" s="3" t="s">
        <v>13</v>
      </c>
    </row>
    <row r="11" spans="1:11">
      <c r="A11" s="4">
        <v>45117</v>
      </c>
      <c r="B11" s="3"/>
      <c r="C11" s="5">
        <v>927.6</v>
      </c>
      <c r="D11" s="5"/>
      <c r="E11" s="5"/>
      <c r="F11" s="5"/>
      <c r="G11" s="5">
        <v>927</v>
      </c>
      <c r="H11" s="5">
        <f t="shared" si="0"/>
        <v>-0.60000000000002274</v>
      </c>
      <c r="I11" s="3" t="s">
        <v>13</v>
      </c>
      <c r="J11" s="3"/>
      <c r="K11" s="3"/>
    </row>
    <row r="12" spans="1:11">
      <c r="A12" s="4">
        <v>45118</v>
      </c>
      <c r="B12" s="3"/>
      <c r="C12" s="5">
        <v>463.6</v>
      </c>
      <c r="D12" s="5"/>
      <c r="E12" s="5"/>
      <c r="F12" s="5"/>
      <c r="G12" s="5">
        <v>462</v>
      </c>
      <c r="H12" s="5">
        <f t="shared" si="0"/>
        <v>-1.6000000000000227</v>
      </c>
      <c r="I12" s="3" t="s">
        <v>13</v>
      </c>
      <c r="J12" s="3"/>
      <c r="K12" s="3"/>
    </row>
    <row r="13" spans="1:11">
      <c r="A13" s="4">
        <v>45119</v>
      </c>
      <c r="B13" s="3"/>
      <c r="C13" s="5">
        <v>382.2</v>
      </c>
      <c r="D13" s="5"/>
      <c r="E13" s="5"/>
      <c r="F13" s="5"/>
      <c r="G13" s="5">
        <v>382</v>
      </c>
      <c r="H13" s="5">
        <f t="shared" si="0"/>
        <v>-0.19999999999998863</v>
      </c>
      <c r="I13" s="3" t="s">
        <v>13</v>
      </c>
      <c r="J13" s="3"/>
      <c r="K13" s="3"/>
    </row>
    <row r="14" spans="1:11">
      <c r="A14" s="4">
        <v>45120</v>
      </c>
      <c r="B14" s="3"/>
      <c r="C14" s="5">
        <v>481.9</v>
      </c>
      <c r="D14" s="5"/>
      <c r="E14" s="5"/>
      <c r="F14" s="5"/>
      <c r="G14" s="5">
        <v>480</v>
      </c>
      <c r="H14" s="5">
        <f t="shared" si="0"/>
        <v>-1.8999999999999773</v>
      </c>
      <c r="I14" s="3" t="s">
        <v>13</v>
      </c>
      <c r="J14" s="3"/>
      <c r="K14" s="3"/>
    </row>
    <row r="15" spans="1:11">
      <c r="A15" s="4">
        <v>45121</v>
      </c>
      <c r="B15" s="3"/>
      <c r="C15" s="5">
        <v>753.5</v>
      </c>
      <c r="D15" s="5"/>
      <c r="E15" s="5"/>
      <c r="F15" s="5"/>
      <c r="G15" s="5">
        <v>752</v>
      </c>
      <c r="H15" s="5">
        <f t="shared" si="0"/>
        <v>-1.5</v>
      </c>
      <c r="I15" s="3" t="s">
        <v>13</v>
      </c>
      <c r="J15" s="3"/>
      <c r="K15" s="3"/>
    </row>
    <row r="16" spans="1:11">
      <c r="A16" s="4">
        <v>45122</v>
      </c>
      <c r="B16" s="3"/>
      <c r="C16" s="5">
        <v>164.4</v>
      </c>
      <c r="D16" s="5"/>
      <c r="E16" s="3"/>
      <c r="F16" s="5"/>
      <c r="G16" s="5">
        <v>164</v>
      </c>
      <c r="H16" s="5">
        <f t="shared" si="0"/>
        <v>-0.40000000000000568</v>
      </c>
      <c r="I16" s="3" t="s">
        <v>13</v>
      </c>
      <c r="J16" s="3"/>
      <c r="K16" s="3"/>
    </row>
    <row r="17" spans="1:14">
      <c r="A17" s="4">
        <v>45124</v>
      </c>
      <c r="B17" s="3"/>
      <c r="C17" s="5">
        <v>329.7</v>
      </c>
      <c r="D17" s="5"/>
      <c r="E17" s="3"/>
      <c r="F17" s="5"/>
      <c r="G17" s="5">
        <v>329</v>
      </c>
      <c r="H17" s="5">
        <f t="shared" si="0"/>
        <v>-0.69999999999998863</v>
      </c>
      <c r="I17" s="3"/>
      <c r="J17" s="3"/>
      <c r="K17" s="3"/>
    </row>
    <row r="18" spans="1:14">
      <c r="A18" s="4">
        <v>45125</v>
      </c>
      <c r="B18" s="3"/>
      <c r="C18" s="5">
        <v>319.8</v>
      </c>
      <c r="D18" s="5"/>
      <c r="E18" s="3"/>
      <c r="F18" s="5"/>
      <c r="G18" s="5">
        <v>319</v>
      </c>
      <c r="H18" s="5">
        <f t="shared" si="0"/>
        <v>-0.80000000000001137</v>
      </c>
      <c r="I18" s="3"/>
      <c r="J18" s="3"/>
      <c r="K18" s="3"/>
    </row>
    <row r="19" spans="1:14">
      <c r="A19" s="4">
        <v>45126</v>
      </c>
      <c r="B19" s="3"/>
      <c r="C19" s="5">
        <v>350</v>
      </c>
      <c r="D19" s="5"/>
      <c r="E19" s="3"/>
      <c r="F19" s="5"/>
      <c r="G19" s="5">
        <v>350</v>
      </c>
      <c r="H19" s="5">
        <f t="shared" si="0"/>
        <v>0</v>
      </c>
      <c r="I19" s="3"/>
      <c r="J19" s="3"/>
      <c r="K19" s="3"/>
    </row>
    <row r="20" spans="1:14">
      <c r="A20" s="4">
        <v>45127</v>
      </c>
      <c r="B20" s="3"/>
      <c r="C20" s="5">
        <v>731.7</v>
      </c>
      <c r="D20" s="5"/>
      <c r="E20" s="3"/>
      <c r="F20" s="5"/>
      <c r="G20" s="5">
        <v>730</v>
      </c>
      <c r="H20" s="5">
        <f t="shared" si="0"/>
        <v>-1.7000000000000455</v>
      </c>
      <c r="I20" s="3"/>
      <c r="J20" s="3"/>
      <c r="K20" s="3"/>
    </row>
    <row r="21" spans="1:14">
      <c r="A21" s="4">
        <v>45128</v>
      </c>
      <c r="B21" s="3"/>
      <c r="C21" s="5">
        <v>349.6</v>
      </c>
      <c r="D21" s="5"/>
      <c r="E21" s="3"/>
      <c r="F21" s="5"/>
      <c r="G21" s="5">
        <v>349</v>
      </c>
      <c r="H21" s="5">
        <f t="shared" si="0"/>
        <v>-0.60000000000002274</v>
      </c>
      <c r="I21" s="3"/>
      <c r="J21" s="3"/>
      <c r="K21" s="3"/>
    </row>
    <row r="22" spans="1:14">
      <c r="A22" s="4">
        <v>45129</v>
      </c>
      <c r="B22" s="3"/>
      <c r="C22" s="5">
        <v>336.6</v>
      </c>
      <c r="D22" s="5"/>
      <c r="E22" s="3"/>
      <c r="F22" s="5"/>
      <c r="G22" s="5">
        <v>335</v>
      </c>
      <c r="H22" s="5">
        <f t="shared" si="0"/>
        <v>-1.6000000000000227</v>
      </c>
      <c r="I22" s="3"/>
      <c r="J22" s="3"/>
      <c r="K22" s="3"/>
    </row>
    <row r="23" spans="1:14">
      <c r="A23" s="4">
        <v>45131</v>
      </c>
      <c r="B23" s="3"/>
      <c r="C23" s="5">
        <v>42.9</v>
      </c>
      <c r="D23" s="5"/>
      <c r="E23" s="3"/>
      <c r="F23" s="5"/>
      <c r="G23" s="5">
        <v>42</v>
      </c>
      <c r="H23" s="5">
        <f t="shared" si="0"/>
        <v>-0.89999999999999858</v>
      </c>
      <c r="I23" s="3"/>
      <c r="J23" s="3"/>
      <c r="N23">
        <v>766.1</v>
      </c>
    </row>
    <row r="24" spans="1:14">
      <c r="A24" s="4">
        <v>45132</v>
      </c>
      <c r="B24" s="3"/>
      <c r="C24" s="5">
        <v>213.7</v>
      </c>
      <c r="D24" s="3"/>
      <c r="E24" s="3"/>
      <c r="F24" s="3"/>
      <c r="G24" s="5">
        <v>212</v>
      </c>
      <c r="H24" s="5">
        <f t="shared" si="0"/>
        <v>-1.6999999999999886</v>
      </c>
      <c r="I24" s="3"/>
      <c r="J24" s="3"/>
    </row>
    <row r="25" spans="1:14">
      <c r="A25" s="4">
        <v>45133</v>
      </c>
      <c r="B25" s="3"/>
      <c r="C25" s="5">
        <v>292.7</v>
      </c>
      <c r="D25" s="3"/>
      <c r="E25" s="3"/>
      <c r="F25" s="3"/>
      <c r="G25" s="5">
        <v>292</v>
      </c>
      <c r="H25" s="5">
        <f t="shared" si="0"/>
        <v>-0.69999999999998863</v>
      </c>
      <c r="I25" s="3"/>
      <c r="J25" s="3"/>
    </row>
    <row r="26" spans="1:14">
      <c r="A26" s="4">
        <v>45134</v>
      </c>
      <c r="B26" s="3"/>
      <c r="C26" s="5">
        <v>212.6</v>
      </c>
      <c r="D26" s="3"/>
      <c r="E26" s="3"/>
      <c r="F26" s="3"/>
      <c r="G26" s="5">
        <v>212</v>
      </c>
      <c r="H26" s="5">
        <f t="shared" si="0"/>
        <v>-0.59999999999999432</v>
      </c>
      <c r="I26" s="3"/>
      <c r="J26" s="3"/>
    </row>
    <row r="27" spans="1:14">
      <c r="A27" s="4">
        <v>45135</v>
      </c>
      <c r="B27" s="3"/>
      <c r="C27" s="5">
        <v>433.3</v>
      </c>
      <c r="D27" s="3"/>
      <c r="E27" s="3"/>
      <c r="F27" s="3"/>
      <c r="G27" s="5">
        <v>432</v>
      </c>
      <c r="H27" s="5">
        <f t="shared" si="0"/>
        <v>-1.3000000000000114</v>
      </c>
      <c r="I27" s="3"/>
      <c r="J27" s="3"/>
    </row>
    <row r="28" spans="1:14">
      <c r="A28" s="4">
        <v>45136</v>
      </c>
      <c r="C28" s="5">
        <v>382.5</v>
      </c>
      <c r="G28" s="5">
        <v>382</v>
      </c>
      <c r="H28" s="5">
        <f t="shared" si="0"/>
        <v>-0.5</v>
      </c>
    </row>
    <row r="29" spans="1:14">
      <c r="A29" s="4">
        <v>45138</v>
      </c>
      <c r="C29" s="5">
        <v>369</v>
      </c>
      <c r="G29" s="5">
        <v>369</v>
      </c>
      <c r="H29" s="5">
        <f t="shared" si="0"/>
        <v>0</v>
      </c>
    </row>
    <row r="30" spans="1:14">
      <c r="A30" s="4">
        <v>45138</v>
      </c>
      <c r="G30" s="5">
        <v>22</v>
      </c>
      <c r="H30" s="5">
        <f t="shared" si="0"/>
        <v>22</v>
      </c>
    </row>
    <row r="31" spans="1:14">
      <c r="H31" s="5">
        <f>SUM(H3:H30)</f>
        <v>-0.55000000000013571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C31" sqref="C31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/>
      <c r="F2" s="5" t="s">
        <v>7</v>
      </c>
      <c r="G2" s="5" t="s">
        <v>8</v>
      </c>
      <c r="H2" s="5" t="s">
        <v>9</v>
      </c>
      <c r="I2" s="5" t="s">
        <v>10</v>
      </c>
      <c r="J2" s="3"/>
      <c r="K2" s="3"/>
    </row>
    <row r="3" spans="1:11" s="3" customFormat="1">
      <c r="A3" s="4">
        <v>45138</v>
      </c>
      <c r="C3" s="5">
        <v>0.55000000000000004</v>
      </c>
      <c r="D3" s="5"/>
      <c r="E3" s="5"/>
      <c r="F3" s="5"/>
      <c r="G3" s="5"/>
      <c r="H3" s="5">
        <f>G3-C3</f>
        <v>-0.55000000000000004</v>
      </c>
      <c r="I3" s="5"/>
    </row>
    <row r="4" spans="1:11">
      <c r="A4" s="4">
        <v>45139</v>
      </c>
      <c r="B4" s="3"/>
      <c r="C4" s="5">
        <v>249.4</v>
      </c>
      <c r="D4" s="5"/>
      <c r="E4" s="5"/>
      <c r="F4" s="5"/>
      <c r="G4" s="5">
        <v>249</v>
      </c>
      <c r="H4" s="5">
        <f t="shared" ref="H4:H32" si="0">G4-C4</f>
        <v>-0.40000000000000568</v>
      </c>
      <c r="I4" s="3"/>
      <c r="J4" s="3"/>
      <c r="K4" s="3"/>
    </row>
    <row r="5" spans="1:11">
      <c r="A5" s="4">
        <v>45140</v>
      </c>
      <c r="B5" s="3"/>
      <c r="C5" s="5">
        <v>161.69999999999999</v>
      </c>
      <c r="D5" s="5"/>
      <c r="E5" s="5"/>
      <c r="F5" s="5"/>
      <c r="G5" s="5">
        <v>160</v>
      </c>
      <c r="H5" s="5">
        <f t="shared" si="0"/>
        <v>-1.6999999999999886</v>
      </c>
      <c r="I5" s="3"/>
      <c r="J5" s="3"/>
      <c r="K5" s="3"/>
    </row>
    <row r="6" spans="1:11">
      <c r="A6" s="4">
        <v>45141</v>
      </c>
      <c r="B6" s="3"/>
      <c r="C6" s="5">
        <v>694.7</v>
      </c>
      <c r="D6" s="5"/>
      <c r="E6" s="5"/>
      <c r="F6" s="5"/>
      <c r="G6" s="5">
        <v>694</v>
      </c>
      <c r="H6" s="5">
        <f t="shared" si="0"/>
        <v>-0.70000000000004547</v>
      </c>
      <c r="I6" s="3"/>
      <c r="J6" s="3"/>
      <c r="K6" s="3"/>
    </row>
    <row r="7" spans="1:11">
      <c r="A7" s="4">
        <v>45142</v>
      </c>
      <c r="B7" s="3"/>
      <c r="C7" s="5">
        <v>382.6</v>
      </c>
      <c r="D7" s="5"/>
      <c r="E7" s="5"/>
      <c r="F7" s="5"/>
      <c r="G7" s="5">
        <v>382</v>
      </c>
      <c r="H7" s="5">
        <f t="shared" si="0"/>
        <v>-0.60000000000002274</v>
      </c>
      <c r="I7" s="3"/>
      <c r="J7" s="3"/>
      <c r="K7" s="3"/>
    </row>
    <row r="8" spans="1:11">
      <c r="A8" s="4">
        <v>45143</v>
      </c>
      <c r="B8" s="3"/>
      <c r="C8" s="5">
        <v>1201.9000000000001</v>
      </c>
      <c r="D8" s="5"/>
      <c r="E8" s="5"/>
      <c r="F8" s="5"/>
      <c r="G8" s="5">
        <v>1200</v>
      </c>
      <c r="H8" s="5">
        <f t="shared" si="0"/>
        <v>-1.9000000000000909</v>
      </c>
      <c r="I8" s="3"/>
      <c r="J8" s="3"/>
      <c r="K8" s="3"/>
    </row>
    <row r="9" spans="1:11" s="3" customFormat="1">
      <c r="A9" s="4">
        <v>45145</v>
      </c>
      <c r="C9" s="5">
        <v>558.6</v>
      </c>
      <c r="D9" s="5"/>
      <c r="E9" s="5">
        <v>179</v>
      </c>
      <c r="F9" s="5"/>
      <c r="G9" s="5">
        <v>379</v>
      </c>
      <c r="H9" s="5">
        <f>+G9+E9-C9</f>
        <v>-0.60000000000002274</v>
      </c>
      <c r="I9" s="3" t="s">
        <v>19</v>
      </c>
    </row>
    <row r="10" spans="1:11">
      <c r="A10" s="4">
        <v>45146</v>
      </c>
      <c r="B10" s="3"/>
      <c r="C10" s="5">
        <v>924.4</v>
      </c>
      <c r="D10" s="5"/>
      <c r="E10" s="5"/>
      <c r="F10" s="5">
        <v>574</v>
      </c>
      <c r="G10" s="5">
        <v>349</v>
      </c>
      <c r="H10" s="5">
        <f>+G10+F10-C10</f>
        <v>-1.3999999999999773</v>
      </c>
      <c r="I10" s="3" t="s">
        <v>13</v>
      </c>
      <c r="J10" s="3"/>
      <c r="K10" s="3"/>
    </row>
    <row r="11" spans="1:11">
      <c r="A11" s="4">
        <v>45147</v>
      </c>
      <c r="B11" s="3"/>
      <c r="C11" s="5">
        <v>353.8</v>
      </c>
      <c r="D11" s="5"/>
      <c r="E11" s="5"/>
      <c r="F11" s="5"/>
      <c r="G11" s="5">
        <v>352</v>
      </c>
      <c r="H11" s="5">
        <f t="shared" si="0"/>
        <v>-1.8000000000000114</v>
      </c>
      <c r="I11" s="3" t="s">
        <v>13</v>
      </c>
      <c r="J11" s="3"/>
      <c r="K11" s="3"/>
    </row>
    <row r="12" spans="1:11">
      <c r="A12" s="4">
        <v>45148</v>
      </c>
      <c r="B12" s="3"/>
      <c r="C12" s="5">
        <v>233.4</v>
      </c>
      <c r="D12" s="5"/>
      <c r="E12" s="5"/>
      <c r="F12" s="5"/>
      <c r="G12" s="5">
        <v>232</v>
      </c>
      <c r="H12" s="5">
        <f t="shared" si="0"/>
        <v>-1.4000000000000057</v>
      </c>
      <c r="I12" s="3" t="s">
        <v>13</v>
      </c>
      <c r="J12" s="3"/>
      <c r="K12" s="3"/>
    </row>
    <row r="13" spans="1:11">
      <c r="A13" s="4">
        <v>45149</v>
      </c>
      <c r="B13" s="3"/>
      <c r="C13" s="5">
        <v>421.4</v>
      </c>
      <c r="D13" s="5"/>
      <c r="E13" s="5"/>
      <c r="F13" s="5"/>
      <c r="G13" s="5">
        <v>420</v>
      </c>
      <c r="H13" s="5">
        <f t="shared" si="0"/>
        <v>-1.3999999999999773</v>
      </c>
      <c r="I13" s="3" t="s">
        <v>13</v>
      </c>
      <c r="J13" s="3"/>
      <c r="K13" s="3"/>
    </row>
    <row r="14" spans="1:11">
      <c r="A14" s="4">
        <v>45150</v>
      </c>
      <c r="B14" s="3"/>
      <c r="C14" s="5">
        <v>444.5</v>
      </c>
      <c r="D14" s="5"/>
      <c r="E14" s="5"/>
      <c r="F14" s="5">
        <v>259</v>
      </c>
      <c r="G14" s="5">
        <v>184</v>
      </c>
      <c r="H14" s="5">
        <f>+G14+F14-C14</f>
        <v>-1.5</v>
      </c>
      <c r="I14" s="3" t="s">
        <v>19</v>
      </c>
      <c r="J14" s="3"/>
      <c r="K14" s="3"/>
    </row>
    <row r="15" spans="1:11">
      <c r="A15" s="4">
        <v>45152</v>
      </c>
      <c r="B15" s="3"/>
      <c r="C15" s="5">
        <v>529.29999999999995</v>
      </c>
      <c r="D15" s="5"/>
      <c r="E15" s="5"/>
      <c r="F15" s="5"/>
      <c r="G15" s="5">
        <v>529</v>
      </c>
      <c r="H15" s="5">
        <f t="shared" si="0"/>
        <v>-0.29999999999995453</v>
      </c>
      <c r="I15" s="3" t="s">
        <v>13</v>
      </c>
      <c r="J15" s="3"/>
      <c r="K15" s="3"/>
    </row>
    <row r="16" spans="1:11" s="3" customFormat="1">
      <c r="A16" s="4">
        <v>45153</v>
      </c>
      <c r="C16" s="5">
        <v>104.8</v>
      </c>
      <c r="D16" s="5"/>
      <c r="F16" s="5"/>
      <c r="G16" s="5">
        <v>104</v>
      </c>
      <c r="H16" s="5">
        <f t="shared" si="0"/>
        <v>-0.79999999999999716</v>
      </c>
      <c r="I16" s="3" t="s">
        <v>13</v>
      </c>
    </row>
    <row r="17" spans="1:11">
      <c r="A17" s="4">
        <v>45154</v>
      </c>
      <c r="B17" s="3"/>
      <c r="C17" s="5">
        <v>118.8</v>
      </c>
      <c r="D17" s="5"/>
      <c r="E17" s="3"/>
      <c r="F17" s="5"/>
      <c r="G17" s="5">
        <v>117</v>
      </c>
      <c r="H17" s="5">
        <f t="shared" si="0"/>
        <v>-1.7999999999999972</v>
      </c>
      <c r="I17" s="3" t="s">
        <v>13</v>
      </c>
      <c r="J17" s="3"/>
      <c r="K17" s="3"/>
    </row>
    <row r="18" spans="1:11">
      <c r="A18" s="4">
        <v>45155</v>
      </c>
      <c r="B18" s="3"/>
      <c r="C18" s="5">
        <v>269.89999999999998</v>
      </c>
      <c r="D18" s="5"/>
      <c r="E18" s="3"/>
      <c r="F18" s="5"/>
      <c r="G18" s="5">
        <v>269</v>
      </c>
      <c r="H18" s="5">
        <f t="shared" si="0"/>
        <v>-0.89999999999997726</v>
      </c>
      <c r="I18" s="3" t="s">
        <v>13</v>
      </c>
      <c r="J18" s="3"/>
      <c r="K18" s="3"/>
    </row>
    <row r="19" spans="1:11">
      <c r="A19" s="4">
        <v>45156</v>
      </c>
      <c r="B19" s="3"/>
      <c r="C19" s="5">
        <v>638.5</v>
      </c>
      <c r="D19" s="5"/>
      <c r="E19" s="3"/>
      <c r="F19" s="5"/>
      <c r="G19" s="5">
        <v>637</v>
      </c>
      <c r="H19" s="5">
        <f t="shared" si="0"/>
        <v>-1.5</v>
      </c>
      <c r="I19" s="3" t="s">
        <v>13</v>
      </c>
      <c r="J19" s="3"/>
      <c r="K19" s="3"/>
    </row>
    <row r="20" spans="1:11">
      <c r="A20" s="4">
        <v>45157</v>
      </c>
      <c r="B20" s="3"/>
      <c r="C20" s="5">
        <v>318.8</v>
      </c>
      <c r="D20" s="5"/>
      <c r="E20" s="3"/>
      <c r="F20" s="5"/>
      <c r="G20" s="5">
        <v>317</v>
      </c>
      <c r="H20" s="5">
        <f>+G20+F20-C20</f>
        <v>-1.8000000000000114</v>
      </c>
      <c r="I20" s="3" t="s">
        <v>13</v>
      </c>
      <c r="J20" s="3"/>
      <c r="K20" s="3"/>
    </row>
    <row r="21" spans="1:11">
      <c r="A21" s="4">
        <v>45159</v>
      </c>
      <c r="B21" s="3"/>
      <c r="C21" s="5">
        <v>289.89999999999998</v>
      </c>
      <c r="D21" s="5"/>
      <c r="E21" s="3"/>
      <c r="F21" s="5"/>
      <c r="G21" s="5">
        <v>289</v>
      </c>
      <c r="H21" s="5">
        <f t="shared" si="0"/>
        <v>-0.89999999999997726</v>
      </c>
      <c r="I21" s="3" t="s">
        <v>13</v>
      </c>
      <c r="J21" s="3"/>
      <c r="K21" s="3"/>
    </row>
    <row r="22" spans="1:11" s="3" customFormat="1">
      <c r="A22" s="4">
        <v>45160</v>
      </c>
      <c r="C22" s="5">
        <v>0</v>
      </c>
      <c r="D22" s="5"/>
      <c r="F22" s="5"/>
      <c r="G22" s="5">
        <v>0</v>
      </c>
      <c r="H22" s="5">
        <f t="shared" si="0"/>
        <v>0</v>
      </c>
    </row>
    <row r="23" spans="1:11">
      <c r="A23" s="4">
        <v>45161</v>
      </c>
      <c r="B23" s="3"/>
      <c r="C23" s="5">
        <v>691.3</v>
      </c>
      <c r="D23" s="5"/>
      <c r="E23" s="3"/>
      <c r="F23" s="5"/>
      <c r="G23" s="5">
        <v>690</v>
      </c>
      <c r="H23" s="5">
        <f t="shared" si="0"/>
        <v>-1.2999999999999545</v>
      </c>
      <c r="I23" s="3" t="s">
        <v>13</v>
      </c>
      <c r="J23" s="3"/>
      <c r="K23" s="3"/>
    </row>
    <row r="24" spans="1:11">
      <c r="A24" s="4">
        <v>45162</v>
      </c>
      <c r="B24" s="3"/>
      <c r="C24" s="5">
        <v>0</v>
      </c>
      <c r="D24" s="5"/>
      <c r="E24" s="3"/>
      <c r="F24" s="5"/>
      <c r="G24" s="5">
        <v>0</v>
      </c>
      <c r="H24" s="5">
        <f t="shared" si="0"/>
        <v>0</v>
      </c>
      <c r="I24" s="3"/>
      <c r="J24" s="3"/>
    </row>
    <row r="25" spans="1:11" s="3" customFormat="1">
      <c r="A25" s="4">
        <v>45163</v>
      </c>
      <c r="C25" s="5">
        <v>177.7</v>
      </c>
      <c r="G25" s="5">
        <v>177</v>
      </c>
      <c r="H25" s="5">
        <f t="shared" si="0"/>
        <v>-0.69999999999998863</v>
      </c>
      <c r="I25" s="3" t="s">
        <v>13</v>
      </c>
    </row>
    <row r="26" spans="1:11">
      <c r="A26" s="4">
        <v>45164</v>
      </c>
      <c r="B26" s="3"/>
      <c r="C26" s="5">
        <v>579.4</v>
      </c>
      <c r="D26" s="3"/>
      <c r="E26" s="3"/>
      <c r="F26" s="3"/>
      <c r="G26" s="5">
        <v>579</v>
      </c>
      <c r="H26" s="5">
        <f t="shared" si="0"/>
        <v>-0.39999999999997726</v>
      </c>
      <c r="I26" s="3" t="s">
        <v>13</v>
      </c>
      <c r="J26" s="3"/>
    </row>
    <row r="27" spans="1:11">
      <c r="A27" s="4">
        <v>45166</v>
      </c>
      <c r="B27" s="3"/>
      <c r="C27" s="5">
        <v>841.4</v>
      </c>
      <c r="D27" s="3"/>
      <c r="E27" s="3"/>
      <c r="F27" s="3">
        <v>329</v>
      </c>
      <c r="G27" s="5">
        <v>510</v>
      </c>
      <c r="H27" s="5">
        <f>+G27+F27-C27</f>
        <v>-2.3999999999999773</v>
      </c>
      <c r="I27" s="3" t="s">
        <v>19</v>
      </c>
      <c r="J27" s="3"/>
    </row>
    <row r="28" spans="1:11">
      <c r="A28" s="4">
        <v>45167</v>
      </c>
      <c r="C28" s="5">
        <v>28.9</v>
      </c>
      <c r="G28" s="5">
        <v>27</v>
      </c>
      <c r="H28" s="5">
        <f t="shared" si="0"/>
        <v>-1.8999999999999986</v>
      </c>
      <c r="I28" s="3" t="s">
        <v>13</v>
      </c>
    </row>
    <row r="29" spans="1:11">
      <c r="A29" s="4">
        <v>45168</v>
      </c>
      <c r="C29" s="5">
        <v>223.8</v>
      </c>
      <c r="G29" s="5">
        <v>222</v>
      </c>
      <c r="H29" s="5">
        <f t="shared" si="0"/>
        <v>-1.8000000000000114</v>
      </c>
      <c r="I29" s="3" t="s">
        <v>13</v>
      </c>
    </row>
    <row r="30" spans="1:11">
      <c r="A30" s="4">
        <v>45169</v>
      </c>
      <c r="C30" s="5">
        <v>209.5</v>
      </c>
      <c r="G30" s="5">
        <v>209</v>
      </c>
      <c r="H30" s="5">
        <f t="shared" si="0"/>
        <v>-0.5</v>
      </c>
      <c r="I30" s="3" t="s">
        <v>13</v>
      </c>
    </row>
    <row r="31" spans="1:11">
      <c r="A31" s="4">
        <v>45169</v>
      </c>
      <c r="G31" s="5">
        <v>30</v>
      </c>
      <c r="H31" s="5">
        <f t="shared" si="0"/>
        <v>30</v>
      </c>
      <c r="I31" s="3" t="s">
        <v>13</v>
      </c>
    </row>
    <row r="32" spans="1:11">
      <c r="H32" s="5">
        <f t="shared" si="0"/>
        <v>0</v>
      </c>
    </row>
    <row r="33" spans="8:8">
      <c r="H33" s="5">
        <f>SUM(H3:H32)</f>
        <v>-0.94999999999997087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0"/>
  <sheetViews>
    <sheetView workbookViewId="0">
      <selection activeCell="H29" sqref="H29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8" max="8" width="9" style="3" customWidth="1"/>
    <col min="10" max="10" width="26.85546875" customWidth="1"/>
    <col min="11" max="11" width="38.85546875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I1" s="3"/>
      <c r="J1" s="5" t="s">
        <v>4</v>
      </c>
      <c r="K1" s="5"/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22</v>
      </c>
      <c r="F2" s="5" t="s">
        <v>8</v>
      </c>
      <c r="G2" s="5" t="s">
        <v>8</v>
      </c>
      <c r="H2" s="5" t="s">
        <v>9</v>
      </c>
      <c r="I2" s="5" t="s">
        <v>10</v>
      </c>
      <c r="J2" s="3"/>
      <c r="K2" s="3"/>
      <c r="L2" s="3"/>
    </row>
    <row r="3" spans="1:12" s="3" customFormat="1">
      <c r="A3" s="4">
        <v>45169</v>
      </c>
      <c r="C3" s="5">
        <v>0.95</v>
      </c>
      <c r="D3" s="5"/>
      <c r="E3" s="5"/>
      <c r="F3" s="5"/>
      <c r="G3" s="5"/>
      <c r="H3" s="5">
        <f>G3-C3</f>
        <v>-0.95</v>
      </c>
      <c r="I3" s="5"/>
    </row>
    <row r="4" spans="1:12" s="3" customFormat="1">
      <c r="A4" s="4">
        <v>45170</v>
      </c>
      <c r="C4" s="5">
        <v>400.5</v>
      </c>
      <c r="D4" s="5"/>
      <c r="E4" s="5">
        <v>30</v>
      </c>
      <c r="F4" s="5">
        <v>112</v>
      </c>
      <c r="G4" s="5">
        <v>255</v>
      </c>
      <c r="H4" s="5">
        <f>+G4+F4+E4-C4</f>
        <v>-3.5</v>
      </c>
      <c r="I4" s="3" t="s">
        <v>19</v>
      </c>
      <c r="J4" s="3" t="s">
        <v>23</v>
      </c>
    </row>
    <row r="5" spans="1:12">
      <c r="A5" s="4">
        <v>45171</v>
      </c>
      <c r="B5" s="3"/>
      <c r="C5" s="5">
        <v>239.2</v>
      </c>
      <c r="D5" s="5"/>
      <c r="E5" s="5"/>
      <c r="F5" s="5"/>
      <c r="G5" s="5">
        <v>239</v>
      </c>
      <c r="H5" s="5">
        <f t="shared" ref="H5:H29" si="0">G5-C5</f>
        <v>-0.19999999999998863</v>
      </c>
      <c r="I5" s="3" t="s">
        <v>13</v>
      </c>
      <c r="J5" s="3"/>
      <c r="K5" s="3"/>
      <c r="L5" s="3"/>
    </row>
    <row r="6" spans="1:12">
      <c r="A6" s="4">
        <v>45173</v>
      </c>
      <c r="B6" s="3"/>
      <c r="C6" s="5">
        <v>689.8</v>
      </c>
      <c r="D6" s="5"/>
      <c r="E6" s="5"/>
      <c r="F6" s="5"/>
      <c r="G6" s="5">
        <v>689</v>
      </c>
      <c r="H6" s="5">
        <f t="shared" si="0"/>
        <v>-0.79999999999995453</v>
      </c>
      <c r="I6" s="3" t="s">
        <v>13</v>
      </c>
      <c r="J6" s="3"/>
      <c r="K6" s="3"/>
      <c r="L6" s="3"/>
    </row>
    <row r="7" spans="1:12">
      <c r="A7" s="4">
        <v>45174</v>
      </c>
      <c r="B7" s="3"/>
      <c r="C7" s="5">
        <v>209.6</v>
      </c>
      <c r="D7" s="5"/>
      <c r="E7" s="5"/>
      <c r="F7" s="5"/>
      <c r="G7" s="5">
        <v>209</v>
      </c>
      <c r="H7" s="5">
        <f t="shared" si="0"/>
        <v>-0.59999999999999432</v>
      </c>
      <c r="I7" s="3" t="s">
        <v>13</v>
      </c>
      <c r="J7" s="3"/>
      <c r="K7" s="3"/>
      <c r="L7" s="3"/>
    </row>
    <row r="8" spans="1:12">
      <c r="A8" s="4">
        <v>45175</v>
      </c>
      <c r="B8" s="3"/>
      <c r="C8" s="5">
        <v>589.1</v>
      </c>
      <c r="D8" s="5"/>
      <c r="E8" s="5"/>
      <c r="F8" s="5"/>
      <c r="G8" s="5">
        <v>589</v>
      </c>
      <c r="H8" s="5">
        <f t="shared" si="0"/>
        <v>-0.10000000000002274</v>
      </c>
      <c r="I8" s="3" t="s">
        <v>13</v>
      </c>
      <c r="J8" s="3"/>
      <c r="K8" s="3"/>
      <c r="L8" s="3"/>
    </row>
    <row r="9" spans="1:12">
      <c r="A9" s="4">
        <v>45177</v>
      </c>
      <c r="B9" s="3"/>
      <c r="C9" s="5">
        <v>646.85</v>
      </c>
      <c r="D9" s="5"/>
      <c r="E9" s="5"/>
      <c r="F9" s="5"/>
      <c r="G9" s="5">
        <v>645</v>
      </c>
      <c r="H9" s="5">
        <f t="shared" si="0"/>
        <v>-1.8500000000000227</v>
      </c>
      <c r="I9" s="3" t="s">
        <v>13</v>
      </c>
      <c r="J9" s="3"/>
      <c r="K9" s="3"/>
      <c r="L9" s="3"/>
    </row>
    <row r="10" spans="1:12">
      <c r="A10" s="4">
        <v>45178</v>
      </c>
      <c r="B10" s="3"/>
      <c r="C10" s="5">
        <v>518.79999999999995</v>
      </c>
      <c r="D10" s="5"/>
      <c r="E10" s="5"/>
      <c r="F10" s="5"/>
      <c r="G10" s="5">
        <v>517</v>
      </c>
      <c r="H10" s="5">
        <f t="shared" si="0"/>
        <v>-1.7999999999999545</v>
      </c>
      <c r="I10" s="3" t="s">
        <v>13</v>
      </c>
      <c r="J10" s="3"/>
      <c r="K10" s="3"/>
      <c r="L10" s="3"/>
    </row>
    <row r="11" spans="1:12">
      <c r="A11" s="4">
        <v>45180</v>
      </c>
      <c r="B11" s="3"/>
      <c r="C11" s="5">
        <v>406.6</v>
      </c>
      <c r="D11" s="5"/>
      <c r="E11" s="5"/>
      <c r="F11" s="5">
        <v>200</v>
      </c>
      <c r="G11" s="5">
        <v>205</v>
      </c>
      <c r="H11" s="5">
        <f>+G11+F11-C11</f>
        <v>-1.6000000000000227</v>
      </c>
      <c r="I11" s="3" t="s">
        <v>19</v>
      </c>
      <c r="J11" s="3"/>
      <c r="K11" s="3"/>
      <c r="L11" s="3"/>
    </row>
    <row r="12" spans="1:12">
      <c r="A12" s="4">
        <v>45181</v>
      </c>
      <c r="B12" s="3"/>
      <c r="C12" s="5">
        <v>146</v>
      </c>
      <c r="D12" s="5"/>
      <c r="E12" s="5"/>
      <c r="F12" s="5">
        <v>7</v>
      </c>
      <c r="G12" s="5">
        <v>137</v>
      </c>
      <c r="H12" s="5">
        <f>+G12+F12-+C12</f>
        <v>-2</v>
      </c>
      <c r="I12" s="3" t="s">
        <v>19</v>
      </c>
      <c r="J12" s="3"/>
      <c r="K12" s="3"/>
      <c r="L12" s="3"/>
    </row>
    <row r="13" spans="1:12">
      <c r="A13" s="4">
        <v>45182</v>
      </c>
      <c r="B13" s="3"/>
      <c r="C13" s="5">
        <v>369.8</v>
      </c>
      <c r="D13" s="5"/>
      <c r="E13" s="5"/>
      <c r="F13" s="5"/>
      <c r="G13" s="5">
        <v>369</v>
      </c>
      <c r="H13" s="5">
        <f t="shared" si="0"/>
        <v>-0.80000000000001137</v>
      </c>
      <c r="I13" s="3" t="s">
        <v>13</v>
      </c>
      <c r="J13" s="3"/>
      <c r="K13" s="3"/>
      <c r="L13" s="3"/>
    </row>
    <row r="14" spans="1:12">
      <c r="A14" s="4">
        <v>45183</v>
      </c>
      <c r="B14" s="3"/>
      <c r="C14" s="5">
        <v>96.8</v>
      </c>
      <c r="D14" s="5"/>
      <c r="E14" s="5"/>
      <c r="F14" s="5"/>
      <c r="G14" s="5">
        <v>95</v>
      </c>
      <c r="H14" s="5">
        <f t="shared" si="0"/>
        <v>-1.7999999999999972</v>
      </c>
      <c r="I14" s="3" t="s">
        <v>13</v>
      </c>
      <c r="J14" s="3"/>
      <c r="K14" s="3"/>
      <c r="L14" s="3"/>
    </row>
    <row r="15" spans="1:12">
      <c r="A15" s="4">
        <v>45184</v>
      </c>
      <c r="B15" s="3"/>
      <c r="C15" s="5">
        <v>308.7</v>
      </c>
      <c r="D15" s="5"/>
      <c r="E15" s="3"/>
      <c r="F15" s="5"/>
      <c r="G15" s="5">
        <v>307</v>
      </c>
      <c r="H15" s="5">
        <f t="shared" si="0"/>
        <v>-1.6999999999999886</v>
      </c>
      <c r="I15" s="3" t="s">
        <v>13</v>
      </c>
      <c r="J15" s="3"/>
      <c r="K15" s="3"/>
      <c r="L15" s="3"/>
    </row>
    <row r="16" spans="1:12">
      <c r="A16" s="4">
        <v>45185</v>
      </c>
      <c r="B16" s="3"/>
      <c r="C16" s="5">
        <v>570</v>
      </c>
      <c r="D16" s="5"/>
      <c r="E16" s="3"/>
      <c r="F16" s="5"/>
      <c r="G16" s="5">
        <v>570</v>
      </c>
      <c r="H16" s="5">
        <f t="shared" si="0"/>
        <v>0</v>
      </c>
      <c r="I16" s="3" t="s">
        <v>13</v>
      </c>
      <c r="J16" s="3"/>
      <c r="K16" s="3"/>
      <c r="L16" s="3"/>
    </row>
    <row r="17" spans="1:12" s="3" customFormat="1">
      <c r="A17" s="4">
        <v>45187</v>
      </c>
      <c r="C17" s="5">
        <v>142.69999999999999</v>
      </c>
      <c r="D17" s="5"/>
      <c r="F17" s="5"/>
      <c r="G17" s="5">
        <v>142</v>
      </c>
      <c r="H17" s="5">
        <f t="shared" si="0"/>
        <v>-0.69999999999998863</v>
      </c>
      <c r="I17" s="3" t="s">
        <v>13</v>
      </c>
    </row>
    <row r="18" spans="1:12">
      <c r="A18" s="4">
        <v>45188</v>
      </c>
      <c r="B18" s="3"/>
      <c r="C18" s="5">
        <v>314.60000000000002</v>
      </c>
      <c r="D18" s="5"/>
      <c r="E18" s="3"/>
      <c r="F18" s="5"/>
      <c r="G18" s="5">
        <v>314</v>
      </c>
      <c r="H18" s="5">
        <f t="shared" si="0"/>
        <v>-0.60000000000002274</v>
      </c>
      <c r="I18" s="3" t="s">
        <v>13</v>
      </c>
      <c r="J18" s="3"/>
      <c r="K18" s="3"/>
      <c r="L18" s="3"/>
    </row>
    <row r="19" spans="1:12">
      <c r="A19" s="4">
        <v>45189</v>
      </c>
      <c r="B19" s="3"/>
      <c r="C19" s="5">
        <v>685.5</v>
      </c>
      <c r="D19" s="5"/>
      <c r="E19" s="3"/>
      <c r="F19" s="5"/>
      <c r="G19" s="5">
        <v>685</v>
      </c>
      <c r="H19" s="5">
        <f t="shared" si="0"/>
        <v>-0.5</v>
      </c>
      <c r="I19" s="3" t="s">
        <v>13</v>
      </c>
      <c r="J19" s="3"/>
      <c r="K19" s="3"/>
      <c r="L19" s="3"/>
    </row>
    <row r="20" spans="1:12">
      <c r="A20" s="4">
        <v>45190</v>
      </c>
      <c r="B20" s="3"/>
      <c r="C20" s="5">
        <v>365.3</v>
      </c>
      <c r="D20" s="5"/>
      <c r="E20" s="3"/>
      <c r="F20" s="5"/>
      <c r="G20" s="5">
        <v>365</v>
      </c>
      <c r="H20" s="5">
        <f t="shared" si="0"/>
        <v>-0.30000000000001137</v>
      </c>
      <c r="I20" s="3" t="s">
        <v>13</v>
      </c>
      <c r="J20" s="3"/>
    </row>
    <row r="21" spans="1:12">
      <c r="A21" s="4">
        <v>45191</v>
      </c>
      <c r="B21" s="3"/>
      <c r="C21" s="5">
        <v>272.60000000000002</v>
      </c>
      <c r="D21" s="5"/>
      <c r="E21" s="3"/>
      <c r="F21" s="5"/>
      <c r="G21" s="5">
        <v>272</v>
      </c>
      <c r="H21" s="5">
        <f t="shared" si="0"/>
        <v>-0.60000000000002274</v>
      </c>
      <c r="I21" s="3" t="s">
        <v>13</v>
      </c>
      <c r="J21" s="3"/>
    </row>
    <row r="22" spans="1:12">
      <c r="A22" s="4">
        <v>45192</v>
      </c>
      <c r="B22" s="3"/>
      <c r="C22" s="5">
        <v>314.39999999999998</v>
      </c>
      <c r="D22" s="5"/>
      <c r="E22" s="3"/>
      <c r="F22" s="5"/>
      <c r="G22" s="5">
        <v>314</v>
      </c>
      <c r="H22" s="5">
        <f t="shared" si="0"/>
        <v>-0.39999999999997726</v>
      </c>
      <c r="I22" s="3" t="s">
        <v>13</v>
      </c>
      <c r="J22" s="3"/>
    </row>
    <row r="23" spans="1:12">
      <c r="A23" s="4">
        <v>45194</v>
      </c>
      <c r="B23" s="3"/>
      <c r="C23" s="5">
        <v>205.6</v>
      </c>
      <c r="D23" s="3"/>
      <c r="E23" s="3"/>
      <c r="F23" s="3"/>
      <c r="G23" s="5">
        <v>205</v>
      </c>
      <c r="H23" s="5">
        <f t="shared" si="0"/>
        <v>-0.59999999999999432</v>
      </c>
      <c r="I23" s="3" t="s">
        <v>13</v>
      </c>
      <c r="J23" s="3"/>
    </row>
    <row r="24" spans="1:12">
      <c r="A24" s="4">
        <v>45195</v>
      </c>
      <c r="B24" s="3"/>
      <c r="C24" s="5">
        <v>187.7</v>
      </c>
      <c r="D24" s="3"/>
      <c r="E24" s="3"/>
      <c r="F24" s="3"/>
      <c r="G24" s="5">
        <v>187</v>
      </c>
      <c r="H24" s="5">
        <f t="shared" si="0"/>
        <v>-0.69999999999998863</v>
      </c>
      <c r="I24" s="3" t="s">
        <v>13</v>
      </c>
      <c r="J24" s="3"/>
    </row>
    <row r="25" spans="1:12">
      <c r="A25" s="4">
        <v>45196</v>
      </c>
      <c r="B25" s="3"/>
      <c r="C25" s="5">
        <v>652.70000000000005</v>
      </c>
      <c r="D25" s="3"/>
      <c r="E25" s="3"/>
      <c r="F25" s="3"/>
      <c r="G25" s="5">
        <v>652</v>
      </c>
      <c r="H25" s="5">
        <f t="shared" si="0"/>
        <v>-0.70000000000004547</v>
      </c>
      <c r="I25" s="3" t="s">
        <v>13</v>
      </c>
      <c r="J25" s="3"/>
    </row>
    <row r="26" spans="1:12">
      <c r="A26" s="4">
        <v>45197</v>
      </c>
      <c r="B26" s="3"/>
      <c r="C26" s="5">
        <v>301.7</v>
      </c>
      <c r="D26" s="3"/>
      <c r="E26" s="3"/>
      <c r="F26" s="3"/>
      <c r="G26" s="5">
        <v>300</v>
      </c>
      <c r="H26" s="5">
        <f t="shared" si="0"/>
        <v>-1.6999999999999886</v>
      </c>
      <c r="I26" s="3" t="s">
        <v>13</v>
      </c>
      <c r="J26" s="3"/>
    </row>
    <row r="27" spans="1:12">
      <c r="A27" s="4">
        <v>45198</v>
      </c>
      <c r="C27" s="5">
        <v>489.3</v>
      </c>
      <c r="G27" s="5">
        <v>489</v>
      </c>
      <c r="H27" s="5">
        <f t="shared" si="0"/>
        <v>-0.30000000000001137</v>
      </c>
      <c r="I27" s="3" t="s">
        <v>13</v>
      </c>
    </row>
    <row r="28" spans="1:12">
      <c r="A28" s="4">
        <v>45199</v>
      </c>
      <c r="C28" s="5">
        <v>324.10000000000002</v>
      </c>
      <c r="G28" s="5">
        <v>324</v>
      </c>
      <c r="H28" s="5">
        <f t="shared" si="0"/>
        <v>-0.10000000000002274</v>
      </c>
      <c r="I28" s="3" t="s">
        <v>13</v>
      </c>
    </row>
    <row r="29" spans="1:12">
      <c r="A29" s="4">
        <v>45199</v>
      </c>
      <c r="G29" s="5">
        <v>25</v>
      </c>
      <c r="H29" s="5">
        <f t="shared" si="0"/>
        <v>25</v>
      </c>
      <c r="I29" s="3" t="s">
        <v>13</v>
      </c>
    </row>
    <row r="30" spans="1:12">
      <c r="H30" s="5">
        <f>SUM(H3:H29)</f>
        <v>9.9999999999969447E-2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H41" sqref="H41"/>
    </sheetView>
  </sheetViews>
  <sheetFormatPr defaultRowHeight="15"/>
  <cols>
    <col min="1" max="1" width="10.7109375" bestFit="1" customWidth="1"/>
    <col min="2" max="2" width="19.42578125" bestFit="1" customWidth="1"/>
    <col min="4" max="4" width="9.140625" style="3"/>
    <col min="9" max="13" width="9.140625" style="3"/>
    <col min="15" max="15" width="36.5703125" bestFit="1" customWidth="1"/>
    <col min="16" max="16" width="14.5703125" bestFit="1" customWidth="1"/>
    <col min="17" max="17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5" t="s">
        <v>2</v>
      </c>
      <c r="E1" s="3"/>
      <c r="F1" s="3"/>
      <c r="G1" s="3"/>
      <c r="H1" s="5" t="s">
        <v>3</v>
      </c>
      <c r="I1" s="5"/>
      <c r="J1" s="5"/>
      <c r="K1" s="5"/>
      <c r="L1" s="5"/>
      <c r="M1" s="5"/>
      <c r="N1" s="3"/>
      <c r="O1" s="3"/>
      <c r="P1" s="5" t="s">
        <v>4</v>
      </c>
      <c r="Q1" s="6" t="s">
        <v>11</v>
      </c>
    </row>
    <row r="2" spans="1:17">
      <c r="A2" s="3"/>
      <c r="B2" s="3"/>
      <c r="C2" s="5" t="s">
        <v>5</v>
      </c>
      <c r="D2" s="5" t="s">
        <v>5</v>
      </c>
      <c r="E2" s="5" t="s">
        <v>6</v>
      </c>
      <c r="F2" s="5" t="s">
        <v>7</v>
      </c>
      <c r="G2" s="5" t="s">
        <v>7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8</v>
      </c>
      <c r="N2" s="5" t="s">
        <v>9</v>
      </c>
      <c r="O2" s="5" t="s">
        <v>7</v>
      </c>
      <c r="P2" s="3"/>
    </row>
    <row r="3" spans="1:17" s="3" customFormat="1">
      <c r="A3" s="4">
        <v>45199</v>
      </c>
      <c r="H3" s="5"/>
      <c r="I3" s="5"/>
      <c r="J3" s="5"/>
      <c r="K3" s="5"/>
      <c r="L3" s="5"/>
      <c r="M3" s="5">
        <v>0.1</v>
      </c>
      <c r="N3" s="5">
        <f>+M3+L3+K3+J3+I3+H3-C3</f>
        <v>0.1</v>
      </c>
      <c r="O3" s="5"/>
    </row>
    <row r="4" spans="1:17" s="3" customFormat="1">
      <c r="A4" s="4">
        <v>45201</v>
      </c>
      <c r="C4" s="5">
        <v>912</v>
      </c>
      <c r="D4" s="5"/>
      <c r="E4" s="5"/>
      <c r="F4" s="5"/>
      <c r="G4" s="5"/>
      <c r="H4" s="5"/>
      <c r="I4" s="5"/>
      <c r="J4" s="5"/>
      <c r="K4" s="5"/>
      <c r="L4" s="5"/>
      <c r="M4" s="5">
        <v>912</v>
      </c>
      <c r="N4" s="5">
        <f>+M4+L4+K4+J4+I4+H4-C4</f>
        <v>0</v>
      </c>
      <c r="O4" s="5" t="s">
        <v>13</v>
      </c>
    </row>
    <row r="5" spans="1:17" s="3" customFormat="1">
      <c r="A5" s="4">
        <v>45202</v>
      </c>
      <c r="C5" s="5">
        <v>46.9</v>
      </c>
      <c r="D5" s="5"/>
      <c r="E5" s="5"/>
      <c r="F5" s="5"/>
      <c r="G5" s="5"/>
      <c r="H5" s="5"/>
      <c r="I5" s="5"/>
      <c r="J5" s="5"/>
      <c r="K5" s="5"/>
      <c r="L5" s="5"/>
      <c r="M5" s="5">
        <v>45</v>
      </c>
      <c r="N5" s="5">
        <f t="shared" ref="N5:N29" si="0">+M5+L5+K5+J5+I5+H5-C5</f>
        <v>-1.8999999999999986</v>
      </c>
      <c r="O5" s="5" t="s">
        <v>13</v>
      </c>
    </row>
    <row r="6" spans="1:17">
      <c r="A6" s="4">
        <v>45203</v>
      </c>
      <c r="B6" s="3"/>
      <c r="C6" s="5">
        <v>379.5</v>
      </c>
      <c r="D6" s="5"/>
      <c r="E6" s="5"/>
      <c r="F6" s="5"/>
      <c r="G6" s="5"/>
      <c r="H6" s="5"/>
      <c r="I6" s="5"/>
      <c r="J6" s="5"/>
      <c r="K6" s="5"/>
      <c r="L6" s="5"/>
      <c r="M6" s="5">
        <v>379</v>
      </c>
      <c r="N6" s="5">
        <f t="shared" si="0"/>
        <v>-0.5</v>
      </c>
      <c r="O6" s="5" t="s">
        <v>13</v>
      </c>
      <c r="P6" s="3"/>
    </row>
    <row r="7" spans="1:17">
      <c r="A7" s="4">
        <v>45204</v>
      </c>
      <c r="B7" s="3"/>
      <c r="C7" s="5">
        <v>303.39999999999998</v>
      </c>
      <c r="D7" s="5"/>
      <c r="E7" s="5"/>
      <c r="F7" s="5"/>
      <c r="G7" s="5"/>
      <c r="H7" s="5"/>
      <c r="I7" s="5"/>
      <c r="J7" s="5"/>
      <c r="K7" s="5"/>
      <c r="L7" s="5">
        <v>222</v>
      </c>
      <c r="M7" s="5">
        <v>79</v>
      </c>
      <c r="N7" s="5">
        <f t="shared" si="0"/>
        <v>-2.3999999999999773</v>
      </c>
      <c r="O7" s="5" t="s">
        <v>19</v>
      </c>
      <c r="P7" s="3"/>
    </row>
    <row r="8" spans="1:17">
      <c r="A8" s="4">
        <v>45205</v>
      </c>
      <c r="B8" s="3"/>
      <c r="C8" s="5">
        <v>1365.6</v>
      </c>
      <c r="D8" s="5"/>
      <c r="E8" s="5"/>
      <c r="F8" s="5"/>
      <c r="G8" s="5"/>
      <c r="H8" s="5"/>
      <c r="I8" s="5"/>
      <c r="J8" s="5"/>
      <c r="K8" s="5"/>
      <c r="L8" s="5"/>
      <c r="M8" s="5">
        <v>1365</v>
      </c>
      <c r="N8" s="5">
        <f t="shared" si="0"/>
        <v>-0.59999999999990905</v>
      </c>
      <c r="O8" s="5" t="s">
        <v>13</v>
      </c>
      <c r="P8" s="3"/>
    </row>
    <row r="9" spans="1:17" s="3" customFormat="1">
      <c r="A9" s="4">
        <v>45206</v>
      </c>
      <c r="C9" s="5">
        <v>1446.5</v>
      </c>
      <c r="D9" s="5"/>
      <c r="E9" s="5"/>
      <c r="F9" s="5"/>
      <c r="G9" s="5"/>
      <c r="H9" s="5"/>
      <c r="I9" s="5"/>
      <c r="J9" s="5"/>
      <c r="K9" s="5"/>
      <c r="L9" s="5">
        <v>552</v>
      </c>
      <c r="M9" s="5">
        <v>892</v>
      </c>
      <c r="N9" s="5">
        <f t="shared" si="0"/>
        <v>-2.5</v>
      </c>
      <c r="O9" s="5" t="s">
        <v>19</v>
      </c>
    </row>
    <row r="10" spans="1:17">
      <c r="A10" s="4">
        <v>45208</v>
      </c>
      <c r="B10" s="3"/>
      <c r="C10" s="5">
        <v>1611.9</v>
      </c>
      <c r="D10" s="5"/>
      <c r="E10" s="5"/>
      <c r="F10" s="3"/>
      <c r="G10" s="5"/>
      <c r="H10" s="5"/>
      <c r="I10" s="5"/>
      <c r="J10" s="5"/>
      <c r="K10" s="5"/>
      <c r="L10" s="5">
        <v>39</v>
      </c>
      <c r="M10" s="5">
        <v>1572</v>
      </c>
      <c r="N10" s="5">
        <f t="shared" si="0"/>
        <v>-0.90000000000009095</v>
      </c>
      <c r="O10" s="5" t="s">
        <v>19</v>
      </c>
      <c r="P10" s="3" t="s">
        <v>13</v>
      </c>
    </row>
    <row r="11" spans="1:17" s="3" customFormat="1">
      <c r="A11" s="4">
        <v>45209</v>
      </c>
      <c r="C11" s="5">
        <v>1920.2</v>
      </c>
      <c r="D11" s="5"/>
      <c r="E11" s="5"/>
      <c r="G11" s="5"/>
      <c r="H11" s="5"/>
      <c r="I11" s="5"/>
      <c r="J11" s="5"/>
      <c r="K11" s="5"/>
      <c r="L11" s="5">
        <v>412</v>
      </c>
      <c r="M11" s="5">
        <v>1505</v>
      </c>
      <c r="N11" s="5">
        <f t="shared" si="0"/>
        <v>-3.2000000000000455</v>
      </c>
      <c r="O11" s="5" t="s">
        <v>19</v>
      </c>
    </row>
    <row r="12" spans="1:17" s="3" customFormat="1">
      <c r="A12" s="4">
        <v>45210</v>
      </c>
      <c r="C12" s="5">
        <v>8642.4</v>
      </c>
      <c r="D12" s="5"/>
      <c r="E12" s="5"/>
      <c r="G12" s="5"/>
      <c r="H12" s="5"/>
      <c r="I12" s="5">
        <v>872</v>
      </c>
      <c r="J12" s="5">
        <v>2000</v>
      </c>
      <c r="K12" s="5">
        <v>2000</v>
      </c>
      <c r="L12" s="5">
        <v>1900</v>
      </c>
      <c r="M12" s="5">
        <v>1867</v>
      </c>
      <c r="N12" s="5">
        <f t="shared" si="0"/>
        <v>-3.3999999999996362</v>
      </c>
      <c r="O12" s="5" t="s">
        <v>24</v>
      </c>
    </row>
    <row r="13" spans="1:17">
      <c r="A13" s="4">
        <v>45212</v>
      </c>
      <c r="B13" s="3"/>
      <c r="C13" s="5">
        <v>3360.9</v>
      </c>
      <c r="D13" s="5"/>
      <c r="E13" s="5"/>
      <c r="F13" s="3"/>
      <c r="G13" s="5"/>
      <c r="H13" s="5"/>
      <c r="I13" s="5"/>
      <c r="J13" s="5"/>
      <c r="K13" s="5"/>
      <c r="L13" s="5">
        <v>1360</v>
      </c>
      <c r="M13" s="5">
        <v>2000</v>
      </c>
      <c r="N13" s="5">
        <f t="shared" si="0"/>
        <v>-0.90000000000009095</v>
      </c>
      <c r="O13" s="5" t="s">
        <v>19</v>
      </c>
      <c r="P13" s="3"/>
      <c r="Q13" s="5"/>
    </row>
    <row r="14" spans="1:17" s="3" customFormat="1">
      <c r="A14" s="4">
        <v>45213</v>
      </c>
      <c r="C14" s="5">
        <v>918.8</v>
      </c>
      <c r="D14" s="5"/>
      <c r="E14" s="5"/>
      <c r="G14" s="5"/>
      <c r="H14" s="5"/>
      <c r="I14" s="5"/>
      <c r="J14" s="5"/>
      <c r="K14" s="5"/>
      <c r="L14" s="5">
        <v>847</v>
      </c>
      <c r="M14" s="5">
        <v>70</v>
      </c>
      <c r="N14" s="5">
        <f t="shared" si="0"/>
        <v>-1.7999999999999545</v>
      </c>
      <c r="O14" s="5" t="s">
        <v>19</v>
      </c>
      <c r="Q14" s="5"/>
    </row>
    <row r="15" spans="1:17">
      <c r="A15" s="4">
        <v>45215</v>
      </c>
      <c r="B15" s="3"/>
      <c r="C15" s="5">
        <v>118.8</v>
      </c>
      <c r="D15" s="5"/>
      <c r="E15" s="3"/>
      <c r="F15" s="3"/>
      <c r="G15" s="5"/>
      <c r="H15" s="5"/>
      <c r="I15" s="5"/>
      <c r="J15" s="5"/>
      <c r="K15" s="5"/>
      <c r="L15" s="5"/>
      <c r="M15" s="5">
        <v>117</v>
      </c>
      <c r="N15" s="5">
        <f t="shared" si="0"/>
        <v>-1.7999999999999972</v>
      </c>
      <c r="O15" s="5" t="s">
        <v>13</v>
      </c>
      <c r="P15" s="3"/>
      <c r="Q15" s="3"/>
    </row>
    <row r="16" spans="1:17">
      <c r="A16" s="4">
        <v>45216</v>
      </c>
      <c r="B16" s="3"/>
      <c r="C16" s="5">
        <v>0</v>
      </c>
      <c r="D16" s="5"/>
      <c r="E16" s="3"/>
      <c r="F16" s="3"/>
      <c r="G16" s="5"/>
      <c r="H16" s="5"/>
      <c r="I16" s="5"/>
      <c r="J16" s="5"/>
      <c r="K16" s="5"/>
      <c r="L16" s="5"/>
      <c r="M16" s="5">
        <v>0</v>
      </c>
      <c r="N16" s="5">
        <f t="shared" si="0"/>
        <v>0</v>
      </c>
      <c r="O16" s="5"/>
      <c r="P16" s="3"/>
      <c r="Q16" s="3"/>
    </row>
    <row r="17" spans="1:16">
      <c r="A17" s="4">
        <v>45217</v>
      </c>
      <c r="B17" s="3"/>
      <c r="C17" s="5">
        <v>370.4</v>
      </c>
      <c r="D17" s="5"/>
      <c r="E17" s="3"/>
      <c r="F17" s="3"/>
      <c r="G17" s="3"/>
      <c r="H17" s="5"/>
      <c r="I17" s="5"/>
      <c r="J17" s="5"/>
      <c r="K17" s="5"/>
      <c r="L17" s="5">
        <v>280</v>
      </c>
      <c r="M17" s="5">
        <v>87</v>
      </c>
      <c r="N17" s="5">
        <f t="shared" si="0"/>
        <v>-3.3999999999999773</v>
      </c>
      <c r="O17" s="5" t="s">
        <v>19</v>
      </c>
      <c r="P17" s="3"/>
    </row>
    <row r="18" spans="1:16" s="3" customFormat="1">
      <c r="A18" s="4">
        <v>45218</v>
      </c>
      <c r="C18" s="5">
        <v>99.9</v>
      </c>
      <c r="D18" s="5"/>
      <c r="H18" s="5"/>
      <c r="I18" s="5"/>
      <c r="J18" s="5"/>
      <c r="K18" s="5"/>
      <c r="L18" s="5"/>
      <c r="M18" s="5">
        <v>99</v>
      </c>
      <c r="N18" s="5">
        <f t="shared" si="0"/>
        <v>-0.90000000000000568</v>
      </c>
      <c r="O18" s="5" t="s">
        <v>13</v>
      </c>
    </row>
    <row r="19" spans="1:16">
      <c r="A19" s="4">
        <v>45219</v>
      </c>
      <c r="B19" s="3"/>
      <c r="C19" s="5">
        <v>0</v>
      </c>
      <c r="D19" s="5"/>
      <c r="E19" s="3"/>
      <c r="F19" s="3"/>
      <c r="G19" s="3"/>
      <c r="H19" s="5"/>
      <c r="I19" s="5"/>
      <c r="J19" s="5"/>
      <c r="K19" s="5"/>
      <c r="L19" s="5"/>
      <c r="M19" s="5">
        <v>0</v>
      </c>
      <c r="N19" s="5">
        <f t="shared" si="0"/>
        <v>0</v>
      </c>
      <c r="O19" s="5"/>
      <c r="P19" s="3"/>
    </row>
    <row r="20" spans="1:16">
      <c r="A20" s="4">
        <v>45220</v>
      </c>
      <c r="B20" s="3"/>
      <c r="C20" s="5">
        <v>296.3</v>
      </c>
      <c r="D20" s="5"/>
      <c r="E20" s="3"/>
      <c r="F20" s="3"/>
      <c r="G20" s="5"/>
      <c r="H20" s="5"/>
      <c r="I20" s="5"/>
      <c r="J20" s="5"/>
      <c r="K20" s="5"/>
      <c r="L20" s="5"/>
      <c r="M20" s="5">
        <v>295</v>
      </c>
      <c r="N20" s="5">
        <f t="shared" si="0"/>
        <v>-1.3000000000000114</v>
      </c>
      <c r="O20" s="5" t="s">
        <v>13</v>
      </c>
      <c r="P20" s="3"/>
    </row>
    <row r="21" spans="1:16">
      <c r="A21" s="4">
        <v>45222</v>
      </c>
      <c r="B21" s="3"/>
      <c r="C21" s="5">
        <v>0</v>
      </c>
      <c r="D21" s="5"/>
      <c r="E21" s="3"/>
      <c r="F21" s="3"/>
      <c r="G21" s="3"/>
      <c r="H21" s="5"/>
      <c r="I21" s="5"/>
      <c r="J21" s="5"/>
      <c r="K21" s="5"/>
      <c r="L21" s="5"/>
      <c r="M21" s="5">
        <v>0</v>
      </c>
      <c r="N21" s="5">
        <f t="shared" si="0"/>
        <v>0</v>
      </c>
      <c r="O21" s="5"/>
      <c r="P21" s="3"/>
    </row>
    <row r="22" spans="1:16">
      <c r="A22" s="4">
        <v>45223</v>
      </c>
      <c r="B22" s="3"/>
      <c r="C22" s="5">
        <v>0</v>
      </c>
      <c r="D22" s="5"/>
      <c r="E22" s="3"/>
      <c r="F22" s="3"/>
      <c r="G22" s="3"/>
      <c r="H22" s="5"/>
      <c r="I22" s="5"/>
      <c r="J22" s="5"/>
      <c r="K22" s="5"/>
      <c r="L22" s="5"/>
      <c r="M22" s="5">
        <v>0</v>
      </c>
      <c r="N22" s="5">
        <f t="shared" si="0"/>
        <v>0</v>
      </c>
      <c r="O22" s="5"/>
      <c r="P22" s="3"/>
    </row>
    <row r="23" spans="1:16">
      <c r="A23" s="4">
        <v>45224</v>
      </c>
      <c r="B23" s="3"/>
      <c r="C23" s="5">
        <v>0</v>
      </c>
      <c r="D23" s="5"/>
      <c r="E23" s="3"/>
      <c r="F23" s="3"/>
      <c r="G23" s="3"/>
      <c r="H23" s="5"/>
      <c r="I23" s="5"/>
      <c r="J23" s="5"/>
      <c r="K23" s="5"/>
      <c r="L23" s="5"/>
      <c r="M23" s="5">
        <v>0</v>
      </c>
      <c r="N23" s="5">
        <f t="shared" si="0"/>
        <v>0</v>
      </c>
      <c r="O23" s="5"/>
      <c r="P23" s="3"/>
    </row>
    <row r="24" spans="1:16">
      <c r="A24" s="4">
        <v>45225</v>
      </c>
      <c r="B24" s="3"/>
      <c r="C24" s="5">
        <v>52.9</v>
      </c>
      <c r="D24" s="5"/>
      <c r="E24" s="3"/>
      <c r="F24" s="3"/>
      <c r="G24" s="3"/>
      <c r="H24" s="5"/>
      <c r="I24" s="5"/>
      <c r="J24" s="5"/>
      <c r="K24" s="5"/>
      <c r="L24" s="5"/>
      <c r="M24" s="5">
        <v>52</v>
      </c>
      <c r="N24" s="5">
        <f t="shared" si="0"/>
        <v>-0.89999999999999858</v>
      </c>
      <c r="O24" s="5" t="s">
        <v>13</v>
      </c>
      <c r="P24" s="3"/>
    </row>
    <row r="25" spans="1:16">
      <c r="A25" s="4">
        <v>45226</v>
      </c>
      <c r="B25" s="3"/>
      <c r="C25" s="5">
        <v>629.1</v>
      </c>
      <c r="D25" s="5"/>
      <c r="E25" s="3"/>
      <c r="F25" s="3"/>
      <c r="G25" s="3"/>
      <c r="H25" s="5"/>
      <c r="I25" s="5"/>
      <c r="J25" s="5"/>
      <c r="K25" s="5"/>
      <c r="L25" s="5">
        <v>600</v>
      </c>
      <c r="M25" s="5">
        <v>29</v>
      </c>
      <c r="N25" s="5">
        <f t="shared" si="0"/>
        <v>-0.10000000000002274</v>
      </c>
      <c r="O25" s="5" t="s">
        <v>19</v>
      </c>
      <c r="P25" s="3"/>
    </row>
    <row r="26" spans="1:16">
      <c r="A26" s="4">
        <v>45227</v>
      </c>
      <c r="B26" s="3"/>
      <c r="C26" s="5">
        <v>218.8</v>
      </c>
      <c r="D26" s="5"/>
      <c r="E26" s="3"/>
      <c r="F26" s="3"/>
      <c r="G26" s="3"/>
      <c r="H26" s="5"/>
      <c r="I26" s="5"/>
      <c r="J26" s="5"/>
      <c r="K26" s="5"/>
      <c r="L26" s="5">
        <v>95</v>
      </c>
      <c r="M26" s="5">
        <v>122</v>
      </c>
      <c r="N26" s="5">
        <f t="shared" si="0"/>
        <v>-1.8000000000000114</v>
      </c>
      <c r="O26" s="5" t="s">
        <v>19</v>
      </c>
      <c r="P26" s="3"/>
    </row>
    <row r="27" spans="1:16">
      <c r="A27" s="4">
        <v>45229</v>
      </c>
      <c r="B27" s="3"/>
      <c r="C27" s="5">
        <v>128.19999999999999</v>
      </c>
      <c r="D27" s="5"/>
      <c r="E27" s="3"/>
      <c r="F27" s="3"/>
      <c r="G27" s="3"/>
      <c r="H27" s="5"/>
      <c r="I27" s="5"/>
      <c r="J27" s="5"/>
      <c r="K27" s="5"/>
      <c r="L27" s="5"/>
      <c r="M27" s="5">
        <v>127</v>
      </c>
      <c r="N27" s="5">
        <f t="shared" si="0"/>
        <v>-1.1999999999999886</v>
      </c>
      <c r="O27" s="5" t="s">
        <v>13</v>
      </c>
      <c r="P27" s="3"/>
    </row>
    <row r="28" spans="1:16">
      <c r="A28" s="4">
        <v>45230</v>
      </c>
      <c r="B28" s="3"/>
      <c r="C28" s="5">
        <v>154.5</v>
      </c>
      <c r="F28" s="5">
        <v>30</v>
      </c>
      <c r="H28" s="5"/>
      <c r="I28" s="5"/>
      <c r="J28" s="5"/>
      <c r="K28" s="5"/>
      <c r="L28" s="5"/>
      <c r="M28" s="5">
        <v>124</v>
      </c>
      <c r="N28" s="5">
        <f>+M28+F28-C28</f>
        <v>-0.5</v>
      </c>
      <c r="O28" s="5" t="s">
        <v>13</v>
      </c>
      <c r="P28" s="3" t="s">
        <v>25</v>
      </c>
    </row>
    <row r="29" spans="1:16">
      <c r="A29" s="4">
        <v>45230</v>
      </c>
      <c r="M29" s="5">
        <v>29</v>
      </c>
      <c r="N29" s="5">
        <f t="shared" si="0"/>
        <v>29</v>
      </c>
      <c r="O29" s="5" t="s">
        <v>13</v>
      </c>
    </row>
    <row r="30" spans="1:16">
      <c r="N30" s="5">
        <f>SUM(N3:N29)</f>
        <v>-0.89999999999971436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8"/>
  <sheetViews>
    <sheetView workbookViewId="0">
      <selection activeCell="L27" sqref="L27"/>
    </sheetView>
  </sheetViews>
  <sheetFormatPr defaultRowHeight="15"/>
  <cols>
    <col min="1" max="1" width="10.7109375" bestFit="1" customWidth="1"/>
    <col min="2" max="2" width="21.5703125" bestFit="1" customWidth="1"/>
    <col min="8" max="8" width="9.140625" style="3"/>
    <col min="10" max="10" width="37.4257812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/>
      <c r="K2" s="3"/>
      <c r="L2" s="3"/>
    </row>
    <row r="3" spans="1:12" s="3" customFormat="1">
      <c r="A3" s="4">
        <v>45230</v>
      </c>
      <c r="C3" s="5">
        <v>0.9</v>
      </c>
      <c r="D3" s="5"/>
      <c r="E3" s="5"/>
      <c r="F3" s="5"/>
      <c r="G3" s="5"/>
      <c r="H3" s="5"/>
      <c r="I3" s="5">
        <f>G3-C3</f>
        <v>-0.9</v>
      </c>
      <c r="J3" s="5"/>
    </row>
    <row r="4" spans="1:12">
      <c r="A4" s="4">
        <v>45231</v>
      </c>
      <c r="B4" s="3"/>
      <c r="C4" s="5">
        <v>209.9</v>
      </c>
      <c r="D4" s="5"/>
      <c r="E4" s="5"/>
      <c r="F4" s="5"/>
      <c r="G4" s="5">
        <v>209</v>
      </c>
      <c r="H4" s="5"/>
      <c r="I4" s="5">
        <f t="shared" ref="I4:I5" si="0">G4-C4</f>
        <v>-0.90000000000000568</v>
      </c>
      <c r="J4" s="5" t="s">
        <v>13</v>
      </c>
      <c r="K4" s="3"/>
      <c r="L4" s="3"/>
    </row>
    <row r="5" spans="1:12">
      <c r="A5" s="4">
        <v>45233</v>
      </c>
      <c r="B5" s="3"/>
      <c r="C5" s="5">
        <v>708.8</v>
      </c>
      <c r="D5" s="5"/>
      <c r="E5" s="5"/>
      <c r="F5" s="5"/>
      <c r="G5" s="5">
        <v>707</v>
      </c>
      <c r="H5" s="5"/>
      <c r="I5" s="5">
        <f t="shared" si="0"/>
        <v>-1.7999999999999545</v>
      </c>
      <c r="J5" s="3" t="s">
        <v>13</v>
      </c>
      <c r="K5" s="3"/>
      <c r="L5" s="3"/>
    </row>
    <row r="6" spans="1:12">
      <c r="A6" s="4">
        <v>45234</v>
      </c>
      <c r="B6" s="3"/>
      <c r="C6" s="5">
        <v>374.8</v>
      </c>
      <c r="D6" s="5"/>
      <c r="E6" s="5"/>
      <c r="F6" s="5"/>
      <c r="G6" s="5">
        <v>299</v>
      </c>
      <c r="H6" s="5">
        <v>74</v>
      </c>
      <c r="I6" s="5">
        <f>+H6+G6-C6</f>
        <v>-1.8000000000000114</v>
      </c>
      <c r="J6" s="3" t="s">
        <v>19</v>
      </c>
      <c r="K6" s="3"/>
      <c r="L6" s="3"/>
    </row>
    <row r="7" spans="1:12" s="3" customFormat="1">
      <c r="A7" s="4">
        <v>45236</v>
      </c>
      <c r="C7" s="5">
        <v>169.8</v>
      </c>
      <c r="D7" s="5"/>
      <c r="F7" s="5"/>
      <c r="G7" s="5">
        <v>169</v>
      </c>
      <c r="H7" s="5"/>
      <c r="I7" s="5">
        <f t="shared" ref="I7:I28" si="1">+H7+G7-C7</f>
        <v>-0.80000000000001137</v>
      </c>
      <c r="J7" s="5" t="s">
        <v>13</v>
      </c>
    </row>
    <row r="8" spans="1:12">
      <c r="A8" s="4">
        <v>45237</v>
      </c>
      <c r="B8" s="3"/>
      <c r="C8" s="5">
        <v>139.6</v>
      </c>
      <c r="D8" s="5"/>
      <c r="E8" s="3"/>
      <c r="F8" s="5"/>
      <c r="G8" s="5">
        <v>139</v>
      </c>
      <c r="H8" s="5"/>
      <c r="I8" s="5">
        <f t="shared" si="1"/>
        <v>-0.59999999999999432</v>
      </c>
      <c r="J8" s="5" t="s">
        <v>13</v>
      </c>
      <c r="K8" s="3"/>
      <c r="L8" s="3"/>
    </row>
    <row r="9" spans="1:12">
      <c r="A9" s="4">
        <v>45238</v>
      </c>
      <c r="B9" s="3"/>
      <c r="C9" s="5">
        <v>1044.4000000000001</v>
      </c>
      <c r="D9" s="5"/>
      <c r="E9" s="3"/>
      <c r="F9" s="5"/>
      <c r="G9" s="5">
        <v>1044</v>
      </c>
      <c r="H9" s="5"/>
      <c r="I9" s="5">
        <f t="shared" si="1"/>
        <v>-0.40000000000009095</v>
      </c>
      <c r="J9" s="5" t="s">
        <v>13</v>
      </c>
      <c r="K9" s="3"/>
      <c r="L9" s="3"/>
    </row>
    <row r="10" spans="1:12" s="3" customFormat="1">
      <c r="A10" s="4">
        <v>45239</v>
      </c>
      <c r="C10" s="5">
        <v>163.6</v>
      </c>
      <c r="F10" s="5"/>
      <c r="G10" s="5">
        <v>162</v>
      </c>
      <c r="H10" s="5"/>
      <c r="I10" s="5">
        <f t="shared" si="1"/>
        <v>-1.5999999999999943</v>
      </c>
      <c r="J10" s="5" t="s">
        <v>13</v>
      </c>
    </row>
    <row r="11" spans="1:12">
      <c r="A11" s="4">
        <v>45240</v>
      </c>
      <c r="B11" s="3"/>
      <c r="C11" s="5">
        <v>205.6</v>
      </c>
      <c r="D11" s="5"/>
      <c r="E11" s="3"/>
      <c r="F11" s="5"/>
      <c r="G11" s="5">
        <v>205</v>
      </c>
      <c r="H11" s="5"/>
      <c r="I11" s="5">
        <f t="shared" si="1"/>
        <v>-0.59999999999999432</v>
      </c>
      <c r="J11" s="5" t="s">
        <v>13</v>
      </c>
      <c r="K11" s="3"/>
      <c r="L11" s="3"/>
    </row>
    <row r="12" spans="1:12" s="3" customFormat="1">
      <c r="A12" s="4">
        <v>45241</v>
      </c>
      <c r="C12" s="5">
        <v>600</v>
      </c>
      <c r="D12" s="5"/>
      <c r="F12" s="5"/>
      <c r="G12" s="5">
        <v>600</v>
      </c>
      <c r="H12" s="5"/>
      <c r="I12" s="5">
        <f t="shared" si="1"/>
        <v>0</v>
      </c>
      <c r="J12" s="5" t="s">
        <v>13</v>
      </c>
    </row>
    <row r="13" spans="1:12">
      <c r="A13" s="4">
        <v>45243</v>
      </c>
      <c r="B13" s="3"/>
      <c r="C13" s="5">
        <v>431.1</v>
      </c>
      <c r="D13" s="3"/>
      <c r="E13" s="3"/>
      <c r="F13" s="3"/>
      <c r="G13" s="5">
        <v>380</v>
      </c>
      <c r="H13" s="5">
        <v>50</v>
      </c>
      <c r="I13" s="5">
        <f t="shared" si="1"/>
        <v>-1.1000000000000227</v>
      </c>
      <c r="J13" s="5" t="s">
        <v>19</v>
      </c>
      <c r="K13" s="3"/>
      <c r="L13" s="3"/>
    </row>
    <row r="14" spans="1:12" s="3" customFormat="1">
      <c r="A14" s="4">
        <v>45244</v>
      </c>
      <c r="C14" s="5">
        <v>832.8</v>
      </c>
      <c r="G14" s="5">
        <v>645</v>
      </c>
      <c r="H14" s="5">
        <v>187</v>
      </c>
      <c r="I14" s="5">
        <f t="shared" si="1"/>
        <v>-0.79999999999995453</v>
      </c>
      <c r="J14" s="5" t="s">
        <v>19</v>
      </c>
    </row>
    <row r="15" spans="1:12">
      <c r="A15" s="4">
        <v>45246</v>
      </c>
      <c r="B15" s="3"/>
      <c r="C15" s="5">
        <v>279</v>
      </c>
      <c r="D15" s="3"/>
      <c r="E15" s="3"/>
      <c r="F15" s="3"/>
      <c r="G15" s="5">
        <v>279</v>
      </c>
      <c r="H15" s="5"/>
      <c r="I15" s="5">
        <f t="shared" si="1"/>
        <v>0</v>
      </c>
      <c r="J15" s="5" t="s">
        <v>13</v>
      </c>
      <c r="K15" s="3"/>
      <c r="L15" s="3"/>
    </row>
    <row r="16" spans="1:12" s="3" customFormat="1">
      <c r="A16" s="4">
        <v>45247</v>
      </c>
      <c r="C16" s="5">
        <v>333.6</v>
      </c>
      <c r="F16" s="5"/>
      <c r="G16" s="5">
        <v>332</v>
      </c>
      <c r="H16" s="5"/>
      <c r="I16" s="5">
        <f t="shared" si="1"/>
        <v>-1.6000000000000227</v>
      </c>
      <c r="J16" s="5" t="s">
        <v>13</v>
      </c>
    </row>
    <row r="17" spans="1:12">
      <c r="A17" s="4">
        <v>45248</v>
      </c>
      <c r="B17" s="3"/>
      <c r="C17" s="5">
        <v>516.5</v>
      </c>
      <c r="D17" s="3"/>
      <c r="E17" s="3"/>
      <c r="F17" s="5"/>
      <c r="G17" s="5">
        <v>515</v>
      </c>
      <c r="H17" s="5"/>
      <c r="I17" s="5">
        <f t="shared" si="1"/>
        <v>-1.5</v>
      </c>
      <c r="J17" s="5" t="s">
        <v>13</v>
      </c>
      <c r="K17" s="3"/>
      <c r="L17" s="5"/>
    </row>
    <row r="18" spans="1:12">
      <c r="A18" s="4">
        <v>45251</v>
      </c>
      <c r="B18" s="3"/>
      <c r="C18" s="5">
        <v>77.7</v>
      </c>
      <c r="D18" s="3"/>
      <c r="E18" s="3"/>
      <c r="F18" s="3"/>
      <c r="G18" s="5">
        <v>77</v>
      </c>
      <c r="H18" s="5"/>
      <c r="I18" s="5">
        <f t="shared" si="1"/>
        <v>-0.70000000000000284</v>
      </c>
      <c r="J18" s="5" t="s">
        <v>13</v>
      </c>
      <c r="K18" s="3"/>
      <c r="L18" s="5"/>
    </row>
    <row r="19" spans="1:12" s="3" customFormat="1">
      <c r="A19" s="4">
        <v>45252</v>
      </c>
      <c r="C19" s="5">
        <v>106.8</v>
      </c>
      <c r="G19" s="5">
        <v>105</v>
      </c>
      <c r="H19" s="5"/>
      <c r="I19" s="5">
        <f t="shared" si="1"/>
        <v>-1.7999999999999972</v>
      </c>
      <c r="J19" s="5" t="s">
        <v>13</v>
      </c>
      <c r="L19" s="5"/>
    </row>
    <row r="20" spans="1:12">
      <c r="A20" s="4">
        <v>45253</v>
      </c>
      <c r="B20" s="3"/>
      <c r="C20" s="5">
        <v>34.9</v>
      </c>
      <c r="D20" s="3"/>
      <c r="E20" s="3"/>
      <c r="F20" s="5"/>
      <c r="G20" s="5">
        <v>34</v>
      </c>
      <c r="H20" s="5"/>
      <c r="I20" s="5">
        <f t="shared" si="1"/>
        <v>-0.89999999999999858</v>
      </c>
      <c r="J20" s="5" t="s">
        <v>13</v>
      </c>
      <c r="K20" s="3"/>
      <c r="L20" s="3"/>
    </row>
    <row r="21" spans="1:12" s="3" customFormat="1">
      <c r="A21" s="4">
        <v>45254</v>
      </c>
      <c r="C21" s="5">
        <v>444.4</v>
      </c>
      <c r="F21" s="5"/>
      <c r="G21" s="5">
        <v>444</v>
      </c>
      <c r="H21" s="5"/>
      <c r="I21" s="5">
        <f t="shared" si="1"/>
        <v>-0.39999999999997726</v>
      </c>
      <c r="J21" s="5" t="s">
        <v>13</v>
      </c>
    </row>
    <row r="22" spans="1:12" s="3" customFormat="1">
      <c r="A22" s="4">
        <v>45255</v>
      </c>
      <c r="C22" s="5">
        <v>136</v>
      </c>
      <c r="G22" s="5">
        <v>135</v>
      </c>
      <c r="H22" s="5"/>
      <c r="I22" s="5">
        <f t="shared" si="1"/>
        <v>-1</v>
      </c>
      <c r="J22" s="5" t="s">
        <v>13</v>
      </c>
    </row>
    <row r="23" spans="1:12">
      <c r="A23" s="4">
        <v>45257</v>
      </c>
      <c r="B23" s="3"/>
      <c r="C23" s="5">
        <v>229.2</v>
      </c>
      <c r="D23" s="3"/>
      <c r="E23" s="3"/>
      <c r="F23" s="5"/>
      <c r="G23" s="5">
        <v>229</v>
      </c>
      <c r="H23" s="5"/>
      <c r="I23" s="5">
        <f t="shared" si="1"/>
        <v>-0.19999999999998863</v>
      </c>
      <c r="J23" s="5" t="s">
        <v>13</v>
      </c>
      <c r="K23" s="3"/>
      <c r="L23" s="3"/>
    </row>
    <row r="24" spans="1:12" s="3" customFormat="1">
      <c r="A24" s="4">
        <v>45258</v>
      </c>
      <c r="C24" s="5">
        <v>857.6</v>
      </c>
      <c r="F24" s="5"/>
      <c r="G24" s="5">
        <v>857</v>
      </c>
      <c r="H24" s="5"/>
      <c r="I24" s="5">
        <f t="shared" si="1"/>
        <v>-0.60000000000002274</v>
      </c>
      <c r="J24" s="5" t="s">
        <v>13</v>
      </c>
    </row>
    <row r="25" spans="1:12">
      <c r="A25" s="4">
        <v>45259</v>
      </c>
      <c r="B25" s="3"/>
      <c r="C25" s="5">
        <v>313.39999999999998</v>
      </c>
      <c r="D25" s="3"/>
      <c r="E25" s="3"/>
      <c r="F25" s="3"/>
      <c r="G25" s="5">
        <v>312</v>
      </c>
      <c r="H25" s="5"/>
      <c r="I25" s="5">
        <f t="shared" si="1"/>
        <v>-1.3999999999999773</v>
      </c>
      <c r="J25" s="5" t="s">
        <v>13</v>
      </c>
      <c r="K25" s="3"/>
      <c r="L25" s="3"/>
    </row>
    <row r="26" spans="1:12" s="3" customFormat="1">
      <c r="A26" s="4">
        <v>45260</v>
      </c>
      <c r="C26" s="5">
        <v>289.60000000000002</v>
      </c>
      <c r="G26" s="5">
        <v>289</v>
      </c>
      <c r="H26" s="5"/>
      <c r="I26" s="5">
        <f t="shared" si="1"/>
        <v>-0.60000000000002274</v>
      </c>
      <c r="J26" s="5" t="s">
        <v>13</v>
      </c>
    </row>
    <row r="27" spans="1:12">
      <c r="A27" s="4">
        <v>45260</v>
      </c>
      <c r="B27" s="3"/>
      <c r="C27" s="5"/>
      <c r="D27" s="3"/>
      <c r="E27" s="3"/>
      <c r="F27" s="3"/>
      <c r="G27" s="5">
        <v>22</v>
      </c>
      <c r="H27" s="5"/>
      <c r="I27" s="5">
        <f t="shared" si="1"/>
        <v>22</v>
      </c>
      <c r="J27" s="5" t="s">
        <v>13</v>
      </c>
      <c r="K27" s="3"/>
      <c r="L27" s="3"/>
    </row>
    <row r="28" spans="1:12">
      <c r="A28" s="4"/>
      <c r="B28" s="3"/>
      <c r="C28" s="5"/>
      <c r="D28" s="3"/>
      <c r="E28" s="3"/>
      <c r="F28" s="3"/>
      <c r="G28" s="5"/>
      <c r="H28" s="5"/>
      <c r="I28" s="5">
        <f t="shared" si="1"/>
        <v>0</v>
      </c>
      <c r="J28" s="3"/>
      <c r="K28" s="3"/>
      <c r="L28" s="3"/>
    </row>
    <row r="29" spans="1:12" s="3" customFormat="1">
      <c r="A29" s="4"/>
      <c r="C29" s="5"/>
      <c r="G29" s="5"/>
      <c r="H29" s="5"/>
      <c r="I29" s="5">
        <f>SUM(I3:I28)</f>
        <v>-4.2632564145606011E-14</v>
      </c>
    </row>
    <row r="30" spans="1:12">
      <c r="A30" s="4"/>
      <c r="B30" s="3"/>
      <c r="C30" s="5"/>
      <c r="D30" s="3"/>
      <c r="E30" s="3"/>
      <c r="F30" s="5"/>
      <c r="G30" s="5"/>
      <c r="H30" s="5"/>
      <c r="I30" s="5"/>
      <c r="J30" s="3"/>
      <c r="K30" s="3"/>
      <c r="L30" s="3"/>
    </row>
    <row r="31" spans="1:12" s="3" customFormat="1">
      <c r="A31" s="4"/>
      <c r="C31" s="5"/>
      <c r="F31" s="5"/>
      <c r="G31" s="5"/>
      <c r="H31" s="5"/>
      <c r="I31" s="5"/>
    </row>
    <row r="32" spans="1:12">
      <c r="A32" s="4"/>
      <c r="B32" s="3"/>
      <c r="C32" s="5"/>
      <c r="D32" s="3"/>
      <c r="E32" s="3"/>
      <c r="F32" s="3"/>
      <c r="G32" s="5"/>
      <c r="H32" s="5"/>
      <c r="I32" s="5"/>
      <c r="J32" s="3"/>
      <c r="K32" s="3"/>
      <c r="L32" s="3"/>
    </row>
    <row r="33" spans="1:12" s="3" customFormat="1">
      <c r="A33" s="4"/>
      <c r="C33" s="5"/>
      <c r="G33" s="5"/>
      <c r="H33" s="5"/>
      <c r="I33" s="5"/>
    </row>
    <row r="34" spans="1:12">
      <c r="A34" s="4"/>
      <c r="B34" s="3"/>
      <c r="C34" s="5"/>
      <c r="D34" s="3"/>
      <c r="E34" s="3"/>
      <c r="F34" s="3"/>
      <c r="G34" s="5"/>
      <c r="H34" s="5"/>
      <c r="I34" s="5"/>
      <c r="J34" s="3"/>
      <c r="K34" s="3"/>
      <c r="L34" s="3"/>
    </row>
    <row r="35" spans="1:12" s="3" customFormat="1">
      <c r="A35" s="4"/>
      <c r="C35" s="5"/>
      <c r="G35" s="5"/>
      <c r="H35" s="5"/>
      <c r="I35" s="5"/>
    </row>
    <row r="36" spans="1:12">
      <c r="A36" s="4"/>
      <c r="B36" s="3"/>
      <c r="C36" s="5"/>
      <c r="D36" s="3"/>
      <c r="E36" s="3"/>
      <c r="F36" s="3"/>
      <c r="G36" s="5"/>
      <c r="H36" s="5"/>
      <c r="I36" s="5"/>
      <c r="J36" s="3"/>
      <c r="K36" s="3"/>
      <c r="L36" s="3"/>
    </row>
    <row r="37" spans="1:12" s="3" customFormat="1">
      <c r="A37" s="4"/>
      <c r="C37" s="5"/>
      <c r="G37" s="5"/>
      <c r="H37" s="5"/>
      <c r="I37" s="5"/>
      <c r="J37" s="5"/>
      <c r="K37" s="5"/>
    </row>
    <row r="38" spans="1:12">
      <c r="A38" s="4"/>
      <c r="B38" s="3"/>
      <c r="C38" s="5"/>
      <c r="D38" s="3"/>
      <c r="E38" s="3"/>
      <c r="F38" s="3"/>
      <c r="G38" s="5"/>
      <c r="H38" s="5"/>
      <c r="I38" s="5"/>
      <c r="J38" s="3"/>
      <c r="K38" s="3"/>
      <c r="L38" s="3"/>
    </row>
    <row r="39" spans="1:12" s="3" customFormat="1">
      <c r="A39" s="4"/>
      <c r="C39" s="5"/>
      <c r="G39" s="5"/>
      <c r="H39" s="5"/>
      <c r="I39" s="5"/>
      <c r="J39" s="5"/>
      <c r="K39" s="5"/>
    </row>
    <row r="40" spans="1:12">
      <c r="A40" s="4"/>
      <c r="B40" s="3"/>
      <c r="C40" s="5"/>
      <c r="D40" s="3"/>
      <c r="E40" s="3"/>
      <c r="F40" s="3"/>
      <c r="G40" s="5"/>
      <c r="H40" s="5"/>
      <c r="I40" s="5"/>
      <c r="J40" s="3"/>
      <c r="K40" s="3"/>
      <c r="L40" s="3"/>
    </row>
    <row r="41" spans="1:12" s="3" customFormat="1">
      <c r="A41" s="4"/>
      <c r="C41" s="5"/>
      <c r="G41" s="5"/>
      <c r="H41" s="5"/>
      <c r="I41" s="5"/>
    </row>
    <row r="42" spans="1:12">
      <c r="A42" s="4"/>
      <c r="B42" s="3"/>
      <c r="C42" s="5"/>
      <c r="D42" s="3"/>
      <c r="E42" s="3"/>
      <c r="F42" s="3"/>
      <c r="G42" s="5"/>
      <c r="H42" s="5"/>
      <c r="I42" s="5"/>
      <c r="J42" s="3"/>
      <c r="K42" s="3"/>
      <c r="L42" s="3"/>
    </row>
    <row r="43" spans="1:12" s="3" customFormat="1">
      <c r="A43" s="4"/>
      <c r="C43" s="5"/>
      <c r="G43" s="5"/>
      <c r="H43" s="5"/>
      <c r="I43" s="5"/>
    </row>
    <row r="44" spans="1:12">
      <c r="A44" s="4"/>
      <c r="B44" s="3"/>
      <c r="C44" s="5"/>
      <c r="D44" s="3"/>
      <c r="E44" s="3"/>
      <c r="F44" s="3"/>
      <c r="G44" s="5"/>
      <c r="H44" s="5"/>
      <c r="I44" s="5"/>
      <c r="J44" s="3"/>
      <c r="K44" s="3"/>
      <c r="L44" s="3"/>
    </row>
    <row r="45" spans="1:12" s="3" customFormat="1">
      <c r="A45" s="4"/>
      <c r="C45" s="5"/>
      <c r="G45" s="5"/>
      <c r="H45" s="5"/>
      <c r="I45" s="5"/>
    </row>
    <row r="46" spans="1:12">
      <c r="A46" s="4"/>
      <c r="B46" s="3"/>
      <c r="C46" s="5"/>
      <c r="D46" s="3"/>
      <c r="E46" s="3"/>
      <c r="F46" s="3"/>
      <c r="G46" s="5"/>
      <c r="H46" s="5"/>
      <c r="I46" s="5"/>
      <c r="J46" s="3"/>
      <c r="K46" s="3"/>
      <c r="L46" s="3"/>
    </row>
    <row r="47" spans="1:12">
      <c r="A47" s="4"/>
      <c r="B47" s="3"/>
      <c r="C47" s="5"/>
      <c r="D47" s="3"/>
      <c r="E47" s="3"/>
      <c r="F47" s="3"/>
      <c r="G47" s="5"/>
      <c r="H47" s="5"/>
      <c r="I47" s="5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I48" s="5"/>
      <c r="J48" s="3"/>
      <c r="K48" s="3"/>
      <c r="L48" s="3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5"/>
  <sheetViews>
    <sheetView tabSelected="1" workbookViewId="0">
      <selection activeCell="I16" sqref="I16"/>
    </sheetView>
  </sheetViews>
  <sheetFormatPr defaultRowHeight="15"/>
  <cols>
    <col min="1" max="1" width="10.7109375" bestFit="1" customWidth="1"/>
    <col min="2" max="2" width="11.85546875" bestFit="1" customWidth="1"/>
    <col min="8" max="8" width="9.85546875" bestFit="1" customWidth="1"/>
    <col min="9" max="9" width="9" bestFit="1" customWidth="1"/>
    <col min="10" max="11" width="9" style="3" bestFit="1" customWidth="1"/>
    <col min="12" max="12" width="9" style="3" customWidth="1"/>
    <col min="13" max="13" width="11.85546875" customWidth="1"/>
    <col min="14" max="14" width="61.85546875" bestFit="1" customWidth="1"/>
  </cols>
  <sheetData>
    <row r="1" spans="1:20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M1" s="5"/>
      <c r="N1" s="6" t="s">
        <v>11</v>
      </c>
      <c r="O1" s="3"/>
      <c r="P1" s="3"/>
      <c r="Q1" s="3"/>
      <c r="R1" s="3"/>
      <c r="S1" s="3"/>
      <c r="T1" s="3"/>
    </row>
    <row r="2" spans="1:20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14</v>
      </c>
      <c r="N2" s="3"/>
      <c r="O2" s="3"/>
      <c r="P2" s="3"/>
      <c r="Q2" s="3"/>
      <c r="R2" s="3"/>
      <c r="S2" s="3"/>
      <c r="T2" s="3"/>
    </row>
    <row r="3" spans="1:20">
      <c r="A3" s="4">
        <v>45260</v>
      </c>
      <c r="B3" s="3"/>
      <c r="C3" s="3">
        <v>0</v>
      </c>
      <c r="D3" s="3"/>
      <c r="E3" s="3"/>
      <c r="F3" s="3"/>
      <c r="G3" s="5"/>
      <c r="H3" s="5"/>
      <c r="I3" s="5"/>
      <c r="J3" s="5"/>
      <c r="K3" s="5"/>
      <c r="L3" s="5">
        <v>0</v>
      </c>
      <c r="M3" s="5">
        <f t="shared" ref="M3" si="0">G3-C3</f>
        <v>0</v>
      </c>
      <c r="N3" s="3"/>
      <c r="O3" s="3"/>
      <c r="P3" s="3"/>
      <c r="Q3" s="3"/>
      <c r="R3" s="3"/>
      <c r="S3" s="3"/>
      <c r="T3" s="3"/>
    </row>
    <row r="4" spans="1:20">
      <c r="A4" s="4">
        <v>45261</v>
      </c>
      <c r="B4" s="3"/>
      <c r="C4" s="3">
        <v>226.8</v>
      </c>
      <c r="D4" s="3"/>
      <c r="E4" s="3"/>
      <c r="F4" s="3"/>
      <c r="G4" s="5"/>
      <c r="H4" s="5"/>
      <c r="I4" s="5"/>
      <c r="J4" s="5"/>
      <c r="K4" s="5"/>
      <c r="L4" s="5">
        <v>225</v>
      </c>
      <c r="M4" s="5">
        <f>+L4+K4+J4+I4+H4+G4-C4</f>
        <v>-1.8000000000000114</v>
      </c>
      <c r="N4" s="3" t="s">
        <v>13</v>
      </c>
      <c r="O4" s="3"/>
      <c r="P4" s="3"/>
      <c r="Q4" s="3"/>
      <c r="R4" s="3"/>
      <c r="S4" s="3"/>
      <c r="T4" s="3"/>
    </row>
    <row r="5" spans="1:20" s="3" customFormat="1">
      <c r="A5" s="4">
        <v>45262</v>
      </c>
      <c r="C5" s="5">
        <v>80</v>
      </c>
      <c r="G5" s="5"/>
      <c r="H5" s="5"/>
      <c r="I5" s="5"/>
      <c r="J5" s="5"/>
      <c r="K5" s="5"/>
      <c r="L5" s="5">
        <v>80</v>
      </c>
      <c r="M5" s="5">
        <f t="shared" ref="M5:M30" si="1">+L5+K5+J5+I5+H5+G5-C5</f>
        <v>0</v>
      </c>
      <c r="N5" s="3" t="s">
        <v>13</v>
      </c>
    </row>
    <row r="6" spans="1:20" s="3" customFormat="1">
      <c r="A6" s="4">
        <v>45264</v>
      </c>
      <c r="C6" s="5">
        <v>829.1</v>
      </c>
      <c r="G6" s="5"/>
      <c r="H6" s="5"/>
      <c r="I6" s="5"/>
      <c r="J6" s="5"/>
      <c r="K6" s="5"/>
      <c r="L6" s="5">
        <v>829</v>
      </c>
      <c r="M6" s="5">
        <f t="shared" si="1"/>
        <v>-0.10000000000002274</v>
      </c>
      <c r="N6" s="3" t="s">
        <v>13</v>
      </c>
    </row>
    <row r="7" spans="1:20" s="3" customFormat="1">
      <c r="A7" s="4">
        <v>45265</v>
      </c>
      <c r="C7" s="5">
        <v>661.9</v>
      </c>
      <c r="G7" s="5"/>
      <c r="H7" s="5"/>
      <c r="I7" s="5"/>
      <c r="J7" s="5"/>
      <c r="K7" s="5">
        <v>109</v>
      </c>
      <c r="L7" s="5">
        <v>552</v>
      </c>
      <c r="M7" s="5">
        <f t="shared" si="1"/>
        <v>-0.89999999999997726</v>
      </c>
    </row>
    <row r="8" spans="1:20" s="3" customFormat="1">
      <c r="A8" s="4">
        <v>45266</v>
      </c>
      <c r="C8" s="5">
        <v>1094</v>
      </c>
      <c r="G8" s="5"/>
      <c r="H8" s="5"/>
      <c r="I8" s="5"/>
      <c r="J8" s="5"/>
      <c r="K8" s="5"/>
      <c r="L8" s="5">
        <v>1094</v>
      </c>
      <c r="M8" s="5">
        <f t="shared" si="1"/>
        <v>0</v>
      </c>
    </row>
    <row r="9" spans="1:20">
      <c r="A9" s="4">
        <v>45267</v>
      </c>
      <c r="B9" s="3"/>
      <c r="C9" s="5">
        <v>491.2</v>
      </c>
      <c r="D9" s="3"/>
      <c r="E9" s="3"/>
      <c r="F9" s="3"/>
      <c r="G9" s="5"/>
      <c r="H9" s="5"/>
      <c r="I9" s="5"/>
      <c r="J9" s="5"/>
      <c r="K9" s="5">
        <v>344</v>
      </c>
      <c r="L9" s="5">
        <v>145</v>
      </c>
      <c r="M9" s="5">
        <f t="shared" si="1"/>
        <v>-2.1999999999999886</v>
      </c>
      <c r="N9" s="3"/>
      <c r="O9" s="3"/>
      <c r="P9" s="3"/>
      <c r="Q9" s="3"/>
      <c r="R9" s="3"/>
      <c r="S9" s="3"/>
      <c r="T9" s="3"/>
    </row>
    <row r="10" spans="1:20" s="3" customFormat="1">
      <c r="A10" s="4">
        <v>45268</v>
      </c>
      <c r="C10" s="5">
        <v>959.4</v>
      </c>
      <c r="G10" s="5"/>
      <c r="H10" s="5"/>
      <c r="I10" s="5"/>
      <c r="J10" s="5"/>
      <c r="K10" s="5"/>
      <c r="L10" s="5">
        <v>959</v>
      </c>
      <c r="M10" s="5">
        <f t="shared" si="1"/>
        <v>-0.39999999999997726</v>
      </c>
    </row>
    <row r="11" spans="1:20" s="3" customFormat="1">
      <c r="A11" s="4">
        <v>45269</v>
      </c>
      <c r="C11" s="5">
        <v>1612.5</v>
      </c>
      <c r="G11" s="5"/>
      <c r="H11" s="5"/>
      <c r="I11" s="5"/>
      <c r="J11" s="5"/>
      <c r="K11" s="5"/>
      <c r="L11" s="5">
        <v>1612</v>
      </c>
      <c r="M11" s="5">
        <f t="shared" si="1"/>
        <v>-0.5</v>
      </c>
    </row>
    <row r="12" spans="1:20" s="3" customFormat="1">
      <c r="A12" s="4">
        <v>45271</v>
      </c>
      <c r="C12" s="5">
        <v>460.1</v>
      </c>
      <c r="G12" s="5"/>
      <c r="H12" s="5"/>
      <c r="I12" s="5"/>
      <c r="J12" s="5"/>
      <c r="K12" s="5"/>
      <c r="L12" s="5">
        <v>460</v>
      </c>
      <c r="M12" s="5">
        <f>+L12+F12-C12</f>
        <v>-0.10000000000002274</v>
      </c>
    </row>
    <row r="13" spans="1:20">
      <c r="A13" s="4">
        <v>45272</v>
      </c>
      <c r="B13" s="3"/>
      <c r="C13" s="5">
        <v>2341.1999999999998</v>
      </c>
      <c r="D13" s="3"/>
      <c r="E13" s="3"/>
      <c r="F13" s="3"/>
      <c r="G13" s="5"/>
      <c r="H13" s="5"/>
      <c r="I13" s="5"/>
      <c r="J13" s="5"/>
      <c r="K13" s="5">
        <v>227</v>
      </c>
      <c r="L13" s="5">
        <v>2112</v>
      </c>
      <c r="M13" s="5">
        <f t="shared" si="1"/>
        <v>-2.1999999999998181</v>
      </c>
      <c r="N13" s="3"/>
      <c r="O13" s="3"/>
      <c r="P13" s="3"/>
      <c r="Q13" s="3"/>
      <c r="R13" s="3"/>
      <c r="S13" s="3"/>
      <c r="T13" s="3"/>
    </row>
    <row r="14" spans="1:20">
      <c r="A14" s="4">
        <v>45273</v>
      </c>
      <c r="B14" s="3"/>
      <c r="C14" s="5">
        <v>2816.9</v>
      </c>
      <c r="D14" s="3"/>
      <c r="E14" s="3"/>
      <c r="F14" s="3"/>
      <c r="G14" s="5"/>
      <c r="H14" s="5"/>
      <c r="I14" s="5"/>
      <c r="J14" s="5"/>
      <c r="K14" s="5">
        <v>2475</v>
      </c>
      <c r="L14" s="5">
        <v>340</v>
      </c>
      <c r="M14" s="5">
        <f t="shared" si="1"/>
        <v>-1.9000000000000909</v>
      </c>
      <c r="N14" s="3"/>
      <c r="O14" s="3"/>
      <c r="P14" s="3"/>
      <c r="Q14" s="3"/>
      <c r="R14" s="3"/>
      <c r="S14" s="3"/>
      <c r="T14" s="3"/>
    </row>
    <row r="15" spans="1:20" s="3" customFormat="1">
      <c r="A15" s="4">
        <v>45274</v>
      </c>
      <c r="C15" s="5">
        <v>900.1</v>
      </c>
      <c r="E15" s="5">
        <v>30</v>
      </c>
      <c r="G15" s="5"/>
      <c r="H15" s="5"/>
      <c r="I15" s="5"/>
      <c r="J15" s="5"/>
      <c r="K15" s="5">
        <v>44</v>
      </c>
      <c r="L15" s="5">
        <v>825</v>
      </c>
      <c r="M15" s="5">
        <f>+L15+K15+E15-C15</f>
        <v>-1.1000000000000227</v>
      </c>
      <c r="N15" s="3" t="s">
        <v>20</v>
      </c>
    </row>
    <row r="16" spans="1:20" s="3" customFormat="1">
      <c r="A16" s="4">
        <v>45275</v>
      </c>
      <c r="C16" s="5">
        <v>165.1</v>
      </c>
      <c r="G16" s="5"/>
      <c r="H16" s="5"/>
      <c r="I16" s="5"/>
      <c r="J16" s="5"/>
      <c r="K16" s="5">
        <v>10</v>
      </c>
      <c r="L16" s="5">
        <v>152</v>
      </c>
      <c r="M16" s="5">
        <f t="shared" si="1"/>
        <v>-3.0999999999999943</v>
      </c>
    </row>
    <row r="17" spans="1:20">
      <c r="A17" s="4">
        <v>45276</v>
      </c>
      <c r="B17" s="3"/>
      <c r="C17" s="5">
        <v>2518.1999999999998</v>
      </c>
      <c r="D17" s="3"/>
      <c r="E17" s="3"/>
      <c r="F17" s="3"/>
      <c r="G17" s="5"/>
      <c r="H17" s="5"/>
      <c r="I17" s="5"/>
      <c r="J17" s="5">
        <v>2000</v>
      </c>
      <c r="K17" s="5">
        <v>337</v>
      </c>
      <c r="L17" s="5">
        <v>179</v>
      </c>
      <c r="M17" s="5">
        <f t="shared" si="1"/>
        <v>-2.1999999999998181</v>
      </c>
      <c r="N17" s="3"/>
      <c r="O17" s="3"/>
      <c r="P17" s="3"/>
      <c r="Q17" s="3"/>
      <c r="R17" s="3"/>
      <c r="S17" s="3"/>
      <c r="T17" s="3"/>
    </row>
    <row r="18" spans="1:20" s="3" customFormat="1">
      <c r="A18" s="4">
        <v>45278</v>
      </c>
      <c r="C18" s="5">
        <v>3127.8</v>
      </c>
      <c r="G18" s="5"/>
      <c r="H18" s="5"/>
      <c r="I18" s="5"/>
      <c r="J18" s="5">
        <v>64</v>
      </c>
      <c r="K18" s="5">
        <v>1062</v>
      </c>
      <c r="L18" s="5">
        <v>2000</v>
      </c>
      <c r="M18" s="5">
        <f t="shared" si="1"/>
        <v>-1.8000000000001819</v>
      </c>
    </row>
    <row r="19" spans="1:20">
      <c r="A19" s="4">
        <v>45279</v>
      </c>
      <c r="B19" s="3"/>
      <c r="C19" s="5">
        <v>3937</v>
      </c>
      <c r="D19" s="3"/>
      <c r="E19" s="3"/>
      <c r="F19" s="3"/>
      <c r="G19" s="5"/>
      <c r="H19" s="5"/>
      <c r="I19" s="5"/>
      <c r="J19" s="5">
        <v>137</v>
      </c>
      <c r="K19" s="5">
        <v>2000</v>
      </c>
      <c r="L19" s="5">
        <v>1797</v>
      </c>
      <c r="M19" s="5">
        <f t="shared" si="1"/>
        <v>-3</v>
      </c>
      <c r="N19" s="3"/>
      <c r="O19" s="3"/>
      <c r="P19" s="3"/>
      <c r="Q19" s="3"/>
      <c r="R19" s="3"/>
      <c r="S19" s="3"/>
      <c r="T19" s="3"/>
    </row>
    <row r="20" spans="1:20" s="3" customFormat="1">
      <c r="A20" s="4">
        <v>45280</v>
      </c>
      <c r="C20" s="5">
        <v>2962.4</v>
      </c>
      <c r="G20" s="5"/>
      <c r="H20" s="5"/>
      <c r="I20" s="5"/>
      <c r="J20" s="5">
        <v>160</v>
      </c>
      <c r="K20" s="5">
        <v>2000</v>
      </c>
      <c r="L20" s="5">
        <v>802</v>
      </c>
      <c r="M20" s="5">
        <f t="shared" si="1"/>
        <v>-0.40000000000009095</v>
      </c>
    </row>
    <row r="21" spans="1:20">
      <c r="A21" s="4">
        <v>45281</v>
      </c>
      <c r="B21" s="3"/>
      <c r="C21" s="5">
        <v>4862.3999999999996</v>
      </c>
      <c r="D21" s="3"/>
      <c r="E21" s="3"/>
      <c r="F21" s="3"/>
      <c r="G21" s="5"/>
      <c r="H21" s="5"/>
      <c r="I21" s="5"/>
      <c r="J21" s="5">
        <v>1650</v>
      </c>
      <c r="K21" s="5">
        <v>2000</v>
      </c>
      <c r="L21" s="5">
        <v>1212</v>
      </c>
      <c r="M21" s="5">
        <f t="shared" si="1"/>
        <v>-0.3999999999996362</v>
      </c>
      <c r="N21" s="3"/>
      <c r="O21" s="3"/>
      <c r="P21" s="3"/>
      <c r="Q21" s="3"/>
      <c r="R21" s="3"/>
      <c r="S21" s="3"/>
      <c r="T21" s="3"/>
    </row>
    <row r="22" spans="1:20" s="3" customFormat="1">
      <c r="A22" s="4">
        <v>45282</v>
      </c>
      <c r="C22" s="5">
        <v>2252</v>
      </c>
      <c r="G22" s="5"/>
      <c r="H22" s="5"/>
      <c r="I22" s="5"/>
      <c r="J22" s="5"/>
      <c r="K22" s="5">
        <v>614</v>
      </c>
      <c r="L22" s="5">
        <v>1637</v>
      </c>
      <c r="M22" s="5">
        <f t="shared" si="1"/>
        <v>-1</v>
      </c>
    </row>
    <row r="23" spans="1:20">
      <c r="A23" s="4">
        <v>45283</v>
      </c>
      <c r="B23" s="3"/>
      <c r="C23" s="5">
        <v>2863.6</v>
      </c>
      <c r="D23" s="3"/>
      <c r="E23" s="3"/>
      <c r="F23" s="3"/>
      <c r="G23" s="5"/>
      <c r="H23" s="5"/>
      <c r="I23" s="5"/>
      <c r="J23" s="5">
        <v>492</v>
      </c>
      <c r="K23" s="5">
        <v>370</v>
      </c>
      <c r="L23" s="5">
        <v>2000</v>
      </c>
      <c r="M23" s="5">
        <f t="shared" si="1"/>
        <v>-1.5999999999999091</v>
      </c>
      <c r="N23" s="3"/>
      <c r="O23" s="3"/>
      <c r="P23" s="3"/>
      <c r="Q23" s="3"/>
      <c r="R23" s="3"/>
      <c r="S23" s="3"/>
      <c r="T23" s="3"/>
    </row>
    <row r="24" spans="1:20" s="3" customFormat="1">
      <c r="A24" s="4">
        <v>45284</v>
      </c>
      <c r="C24" s="5">
        <v>2643.7</v>
      </c>
      <c r="G24" s="5"/>
      <c r="H24" s="5"/>
      <c r="I24" s="5"/>
      <c r="J24" s="5">
        <v>142</v>
      </c>
      <c r="K24" s="5">
        <v>2000</v>
      </c>
      <c r="L24" s="5">
        <v>500</v>
      </c>
      <c r="M24" s="5">
        <f t="shared" si="1"/>
        <v>-1.6999999999998181</v>
      </c>
    </row>
    <row r="25" spans="1:20" s="3" customFormat="1">
      <c r="A25" s="4">
        <v>45286</v>
      </c>
      <c r="C25" s="5">
        <v>694.5</v>
      </c>
      <c r="G25" s="5"/>
      <c r="H25" s="5"/>
      <c r="I25" s="5"/>
      <c r="J25" s="5"/>
      <c r="K25" s="5"/>
      <c r="L25" s="5">
        <v>694</v>
      </c>
      <c r="M25" s="5">
        <f t="shared" si="1"/>
        <v>-0.5</v>
      </c>
      <c r="N25" s="3" t="s">
        <v>13</v>
      </c>
    </row>
    <row r="26" spans="1:20">
      <c r="A26" s="4">
        <v>45287</v>
      </c>
      <c r="B26" s="3"/>
      <c r="C26" s="5">
        <v>1673.6</v>
      </c>
      <c r="D26" s="3"/>
      <c r="E26" s="3"/>
      <c r="F26" s="3"/>
      <c r="G26" s="5"/>
      <c r="H26" s="5"/>
      <c r="I26" s="5"/>
      <c r="J26" s="5"/>
      <c r="K26" s="5"/>
      <c r="L26" s="5">
        <v>1672</v>
      </c>
      <c r="M26" s="5">
        <f t="shared" si="1"/>
        <v>-1.5999999999999091</v>
      </c>
      <c r="N26" s="5" t="s">
        <v>13</v>
      </c>
      <c r="O26" s="3"/>
      <c r="P26" s="3"/>
      <c r="Q26" s="3"/>
      <c r="R26" s="3"/>
      <c r="S26" s="3"/>
      <c r="T26" s="3"/>
    </row>
    <row r="27" spans="1:20" s="3" customFormat="1">
      <c r="A27" s="4">
        <v>45288</v>
      </c>
      <c r="C27" s="5">
        <v>750</v>
      </c>
      <c r="G27" s="5"/>
      <c r="H27" s="5"/>
      <c r="I27" s="5"/>
      <c r="J27" s="5"/>
      <c r="K27" s="5"/>
      <c r="L27" s="5">
        <v>750</v>
      </c>
      <c r="M27" s="5">
        <f t="shared" si="1"/>
        <v>0</v>
      </c>
      <c r="N27" s="5" t="s">
        <v>13</v>
      </c>
    </row>
    <row r="28" spans="1:20">
      <c r="A28" s="4">
        <v>45289</v>
      </c>
      <c r="B28" s="3"/>
      <c r="C28" s="5">
        <v>1559</v>
      </c>
      <c r="D28" s="3"/>
      <c r="E28" s="3"/>
      <c r="F28" s="3"/>
      <c r="G28" s="5"/>
      <c r="H28" s="5"/>
      <c r="I28" s="5"/>
      <c r="J28" s="5"/>
      <c r="K28" s="5"/>
      <c r="L28" s="5">
        <v>1559</v>
      </c>
      <c r="M28" s="5">
        <f t="shared" si="1"/>
        <v>0</v>
      </c>
      <c r="N28" s="5" t="s">
        <v>13</v>
      </c>
      <c r="O28" s="3"/>
      <c r="P28" s="3"/>
      <c r="Q28" s="3"/>
      <c r="R28" s="3"/>
      <c r="S28" s="3"/>
      <c r="T28" s="3"/>
    </row>
    <row r="29" spans="1:20" s="3" customFormat="1">
      <c r="A29" s="4">
        <v>45290</v>
      </c>
      <c r="C29" s="5">
        <v>294.8</v>
      </c>
      <c r="G29" s="5"/>
      <c r="H29" s="5"/>
      <c r="I29" s="5"/>
      <c r="J29" s="5"/>
      <c r="K29" s="5"/>
      <c r="L29" s="5">
        <v>294</v>
      </c>
      <c r="M29" s="5">
        <f t="shared" si="1"/>
        <v>-0.80000000000001137</v>
      </c>
      <c r="N29" s="5" t="s">
        <v>13</v>
      </c>
    </row>
    <row r="30" spans="1:20" s="3" customFormat="1">
      <c r="A30" s="4">
        <v>45290</v>
      </c>
      <c r="G30" s="5"/>
      <c r="H30" s="5"/>
      <c r="I30" s="5"/>
      <c r="J30" s="5"/>
      <c r="K30" s="5"/>
      <c r="L30" s="5">
        <v>29</v>
      </c>
      <c r="M30" s="5">
        <f t="shared" si="1"/>
        <v>29</v>
      </c>
      <c r="N30" s="5" t="s">
        <v>13</v>
      </c>
    </row>
    <row r="31" spans="1:20">
      <c r="A31" s="4"/>
      <c r="B31" s="3"/>
      <c r="C31" s="3"/>
      <c r="D31" s="3"/>
      <c r="E31" s="3"/>
      <c r="F31" s="3"/>
      <c r="G31" s="5"/>
      <c r="H31" s="5"/>
      <c r="I31" s="5"/>
      <c r="J31" s="5"/>
      <c r="K31" s="5"/>
      <c r="L31" s="5"/>
      <c r="M31" s="5">
        <f>SUM(M3:M30)</f>
        <v>-0.29999999999930083</v>
      </c>
    </row>
    <row r="32" spans="1:20">
      <c r="A32" s="4"/>
      <c r="B32" s="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>
      <c r="A33" s="4"/>
      <c r="B33" s="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>
      <c r="A34" s="4"/>
      <c r="B34" s="3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>
      <c r="A35" s="4"/>
      <c r="B35" s="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>
      <c r="A36" s="4"/>
      <c r="B36" s="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>
      <c r="A37" s="4"/>
      <c r="B37" s="3"/>
      <c r="C37" s="5"/>
      <c r="D37" s="5"/>
      <c r="E37" s="3"/>
      <c r="F37" s="5"/>
      <c r="G37" s="5"/>
      <c r="H37" s="5"/>
      <c r="I37" s="5"/>
      <c r="J37" s="5"/>
      <c r="K37" s="5"/>
      <c r="L37" s="5"/>
      <c r="M37" s="5"/>
    </row>
    <row r="38" spans="1:13">
      <c r="A38" s="4"/>
      <c r="B38" s="3"/>
      <c r="C38" s="5"/>
      <c r="D38" s="5"/>
      <c r="E38" s="3"/>
      <c r="F38" s="5"/>
      <c r="G38" s="5"/>
      <c r="H38" s="5"/>
      <c r="I38" s="5"/>
      <c r="J38" s="5"/>
      <c r="K38" s="5"/>
      <c r="L38" s="5"/>
      <c r="M38" s="5"/>
    </row>
    <row r="39" spans="1:13">
      <c r="A39" s="4"/>
      <c r="B39" s="3"/>
      <c r="C39" s="5"/>
      <c r="D39" s="5"/>
      <c r="E39" s="3"/>
      <c r="F39" s="5"/>
      <c r="G39" s="5"/>
      <c r="H39" s="5"/>
      <c r="I39" s="5"/>
      <c r="J39" s="5"/>
      <c r="K39" s="5"/>
      <c r="L39" s="5"/>
      <c r="M39" s="5"/>
    </row>
    <row r="40" spans="1:13">
      <c r="A40" s="4"/>
      <c r="B40" s="3"/>
      <c r="C40" s="5"/>
      <c r="D40" s="5"/>
      <c r="E40" s="3"/>
      <c r="F40" s="5"/>
      <c r="G40" s="5"/>
      <c r="H40" s="5"/>
      <c r="I40" s="5"/>
      <c r="J40" s="5"/>
      <c r="K40" s="5"/>
      <c r="L40" s="5"/>
      <c r="M40" s="5"/>
    </row>
    <row r="41" spans="1:13">
      <c r="A41" s="4"/>
      <c r="B41" s="3"/>
      <c r="C41" s="5"/>
      <c r="D41" s="5"/>
      <c r="E41" s="3"/>
      <c r="F41" s="5"/>
      <c r="G41" s="5"/>
      <c r="H41" s="5"/>
      <c r="I41" s="5"/>
      <c r="J41" s="5"/>
      <c r="K41" s="5"/>
      <c r="L41" s="5"/>
      <c r="M41" s="5"/>
    </row>
    <row r="42" spans="1:13">
      <c r="A42" s="4"/>
      <c r="B42" s="3"/>
      <c r="C42" s="5"/>
      <c r="D42" s="5"/>
      <c r="E42" s="3"/>
      <c r="F42" s="5"/>
      <c r="G42" s="5"/>
      <c r="H42" s="5"/>
      <c r="I42" s="5"/>
      <c r="J42" s="5"/>
      <c r="K42" s="5"/>
      <c r="L42" s="5"/>
      <c r="M42" s="5"/>
    </row>
    <row r="43" spans="1:13">
      <c r="A43" s="4"/>
      <c r="B43" s="3"/>
      <c r="C43" s="5"/>
      <c r="D43" s="5"/>
      <c r="E43" s="3"/>
      <c r="F43" s="5"/>
      <c r="G43" s="5"/>
      <c r="H43" s="5"/>
      <c r="I43" s="5"/>
      <c r="J43" s="5"/>
      <c r="K43" s="5"/>
      <c r="L43" s="5"/>
      <c r="M43" s="5"/>
    </row>
    <row r="44" spans="1:13">
      <c r="A44" s="4"/>
      <c r="B44" s="3"/>
      <c r="C44" s="5"/>
      <c r="D44" s="3"/>
      <c r="E44" s="3"/>
      <c r="F44" s="5"/>
      <c r="G44" s="5"/>
      <c r="H44" s="5"/>
      <c r="I44" s="5"/>
      <c r="J44" s="5"/>
      <c r="K44" s="5"/>
      <c r="L44" s="5"/>
      <c r="M44" s="5"/>
    </row>
    <row r="45" spans="1:13">
      <c r="A45" s="4"/>
      <c r="B45" s="3"/>
      <c r="C45" s="5"/>
      <c r="D45" s="5"/>
      <c r="E45" s="3"/>
      <c r="F45" s="5"/>
      <c r="G45" s="5"/>
      <c r="H45" s="5"/>
      <c r="I45" s="5"/>
      <c r="J45" s="5"/>
      <c r="K45" s="5"/>
      <c r="L45" s="5"/>
      <c r="M45" s="5"/>
    </row>
    <row r="46" spans="1:13">
      <c r="A46" s="4"/>
      <c r="B46" s="3"/>
      <c r="C46" s="5"/>
      <c r="D46" s="3"/>
      <c r="E46" s="3"/>
      <c r="F46" s="3"/>
      <c r="G46" s="5"/>
      <c r="H46" s="5"/>
      <c r="I46" s="5"/>
      <c r="J46" s="5"/>
      <c r="K46" s="5"/>
      <c r="L46" s="5"/>
      <c r="M46" s="5"/>
    </row>
    <row r="47" spans="1:13">
      <c r="A47" s="4"/>
      <c r="B47" s="3"/>
      <c r="C47" s="5"/>
      <c r="D47" s="3"/>
      <c r="E47" s="3"/>
      <c r="F47" s="5"/>
      <c r="G47" s="5"/>
      <c r="H47" s="5"/>
      <c r="I47" s="5"/>
      <c r="J47" s="5"/>
      <c r="K47" s="5"/>
      <c r="L47" s="5"/>
      <c r="M47" s="5"/>
    </row>
    <row r="48" spans="1:13">
      <c r="A48" s="4"/>
      <c r="B48" s="3"/>
      <c r="C48" s="5"/>
      <c r="D48" s="3"/>
      <c r="E48" s="3"/>
      <c r="F48" s="5"/>
      <c r="G48" s="5"/>
      <c r="H48" s="5"/>
      <c r="I48" s="5"/>
      <c r="J48" s="5"/>
      <c r="K48" s="5"/>
      <c r="L48" s="5"/>
      <c r="M48" s="5"/>
    </row>
    <row r="49" spans="1:13">
      <c r="A49" s="4"/>
      <c r="B49" s="3"/>
      <c r="C49" s="5"/>
      <c r="D49" s="3"/>
      <c r="E49" s="3"/>
      <c r="F49" s="3"/>
      <c r="G49" s="5"/>
      <c r="H49" s="5"/>
      <c r="I49" s="5"/>
      <c r="J49" s="5"/>
      <c r="K49" s="5"/>
      <c r="L49" s="5"/>
      <c r="M49" s="5"/>
    </row>
    <row r="50" spans="1:13">
      <c r="A50" s="4"/>
      <c r="B50" s="3"/>
      <c r="C50" s="5"/>
      <c r="D50" s="3"/>
      <c r="E50" s="3"/>
      <c r="F50" s="3"/>
      <c r="G50" s="5"/>
      <c r="H50" s="5"/>
      <c r="I50" s="5"/>
      <c r="J50" s="5"/>
      <c r="K50" s="5"/>
      <c r="L50" s="5"/>
      <c r="M50" s="5"/>
    </row>
    <row r="51" spans="1:13">
      <c r="A51" s="4"/>
      <c r="B51" s="3"/>
      <c r="C51" s="5"/>
      <c r="D51" s="3"/>
      <c r="E51" s="3"/>
      <c r="F51" s="3"/>
      <c r="G51" s="5"/>
      <c r="H51" s="5"/>
      <c r="I51" s="5"/>
      <c r="J51" s="5"/>
      <c r="K51" s="5"/>
      <c r="L51" s="5"/>
      <c r="M51" s="5"/>
    </row>
    <row r="52" spans="1:13">
      <c r="A52" s="4"/>
      <c r="B52" s="3"/>
      <c r="C52" s="5"/>
      <c r="D52" s="3"/>
      <c r="E52" s="3"/>
      <c r="F52" s="5"/>
      <c r="G52" s="5"/>
      <c r="H52" s="5"/>
      <c r="I52" s="5"/>
      <c r="J52" s="5"/>
      <c r="K52" s="5"/>
      <c r="L52" s="5"/>
      <c r="M52" s="5"/>
    </row>
    <row r="53" spans="1:13">
      <c r="A53" s="4"/>
      <c r="B53" s="3"/>
      <c r="C53" s="5"/>
      <c r="D53" s="3"/>
      <c r="E53" s="3"/>
      <c r="F53" s="5"/>
      <c r="G53" s="5"/>
      <c r="H53" s="5"/>
      <c r="I53" s="5"/>
      <c r="J53" s="5"/>
      <c r="K53" s="5"/>
      <c r="L53" s="5"/>
      <c r="M53" s="5"/>
    </row>
    <row r="54" spans="1:13">
      <c r="A54" s="4"/>
      <c r="B54" s="3"/>
      <c r="C54" s="5"/>
      <c r="D54" s="3"/>
      <c r="E54" s="3"/>
      <c r="F54" s="3"/>
      <c r="G54" s="5"/>
      <c r="H54" s="5"/>
      <c r="I54" s="5"/>
      <c r="J54" s="5"/>
      <c r="K54" s="5"/>
      <c r="L54" s="5"/>
      <c r="M54" s="5"/>
    </row>
    <row r="55" spans="1:13">
      <c r="A55" s="4"/>
      <c r="B55" s="3"/>
      <c r="C55" s="5"/>
      <c r="D55" s="3"/>
      <c r="E55" s="3"/>
      <c r="F55" s="3"/>
      <c r="G55" s="5"/>
      <c r="H55" s="5"/>
      <c r="I55" s="5"/>
      <c r="J55" s="5"/>
      <c r="K55" s="5"/>
      <c r="L55" s="5"/>
      <c r="M55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dcterms:created xsi:type="dcterms:W3CDTF">2020-01-03T15:50:02Z</dcterms:created>
  <dcterms:modified xsi:type="dcterms:W3CDTF">2024-01-03T18:20:56Z</dcterms:modified>
</cp:coreProperties>
</file>